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gustavomange/Mirror/NEO/Ongoing/Ordenamiento Sierra Grande/Informe final/"/>
    </mc:Choice>
  </mc:AlternateContent>
  <xr:revisionPtr revIDLastSave="0" documentId="8_{2018812F-18A5-D642-802C-B50E5F2AC750}" xr6:coauthVersionLast="47" xr6:coauthVersionMax="47" xr10:uidLastSave="{00000000-0000-0000-0000-000000000000}"/>
  <bookViews>
    <workbookView xWindow="2560" yWindow="460" windowWidth="51200" windowHeight="28340" xr2:uid="{00000000-000D-0000-FFFF-FFFF00000000}"/>
  </bookViews>
  <sheets>
    <sheet name="PLAYAS DORADAS" sheetId="1" r:id="rId1"/>
    <sheet name="PUNTA COLORAD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PTFbEVa7DgrjDLFRpkrZXArR6EIV1U9tXTGaLpRPrtM="/>
    </ext>
  </extLst>
</workbook>
</file>

<file path=xl/calcChain.xml><?xml version="1.0" encoding="utf-8"?>
<calcChain xmlns="http://schemas.openxmlformats.org/spreadsheetml/2006/main">
  <c r="M35" i="2" l="1"/>
  <c r="M34" i="2"/>
  <c r="M43" i="1"/>
  <c r="G43" i="1"/>
</calcChain>
</file>

<file path=xl/sharedStrings.xml><?xml version="1.0" encoding="utf-8"?>
<sst xmlns="http://schemas.openxmlformats.org/spreadsheetml/2006/main" count="106" uniqueCount="70">
  <si>
    <t>Playas Doradas</t>
  </si>
  <si>
    <t>Clasificación del suelo</t>
  </si>
  <si>
    <t xml:space="preserve">Zonificación </t>
  </si>
  <si>
    <t>Piezas de tejido urbano</t>
  </si>
  <si>
    <t xml:space="preserve">Altura s.n.m </t>
  </si>
  <si>
    <t>Urbanizado</t>
  </si>
  <si>
    <t>Suelo de naturaleza urbana actualmente fraccionado, este ocupado o vacante;</t>
  </si>
  <si>
    <t>Áreas</t>
  </si>
  <si>
    <t>FOT</t>
  </si>
  <si>
    <t>FOS</t>
  </si>
  <si>
    <t>H máx</t>
  </si>
  <si>
    <t>Sup.mín.</t>
  </si>
  <si>
    <t xml:space="preserve">Frente mín. </t>
  </si>
  <si>
    <t>Superficie</t>
  </si>
  <si>
    <t>Residenciales Norte y Sur</t>
  </si>
  <si>
    <t>Costanera central</t>
  </si>
  <si>
    <t>Riesgos</t>
  </si>
  <si>
    <t>Hidrometeorológicos</t>
  </si>
  <si>
    <t>Centro</t>
  </si>
  <si>
    <t>Potencialmente urbanizable</t>
  </si>
  <si>
    <t>Aquel que se recomienda habilitar para su fraccionamiento de naturaleza urbana o
suburbana, sí así fuese planteado por los operadores propietarios del mismo. Este suelo el Municipio lo habilitara como suelo urbanizado, si se cumplen una serie de requisitos de perfeccionamiento dominial, administrativos y de acciones concretas de urbanización.</t>
  </si>
  <si>
    <t>Estímulo</t>
  </si>
  <si>
    <t>Espacio verde</t>
  </si>
  <si>
    <t>Campings</t>
  </si>
  <si>
    <t>COBERTURAS</t>
  </si>
  <si>
    <t>Costanera sur</t>
  </si>
  <si>
    <t>Agua</t>
  </si>
  <si>
    <t>Saneamiento</t>
  </si>
  <si>
    <t>Gas</t>
  </si>
  <si>
    <t>Electricidad</t>
  </si>
  <si>
    <t>Altos de El Salado</t>
  </si>
  <si>
    <t>Área urbana sur I</t>
  </si>
  <si>
    <t>Área urbana sur II</t>
  </si>
  <si>
    <t>Esp.Púb.</t>
  </si>
  <si>
    <t>Culturales</t>
  </si>
  <si>
    <t>Salud</t>
  </si>
  <si>
    <t>Educativo</t>
  </si>
  <si>
    <t>Área urbana sur III</t>
  </si>
  <si>
    <t>Costanera Norte</t>
  </si>
  <si>
    <t xml:space="preserve">Observaciones </t>
  </si>
  <si>
    <t>Hotel</t>
  </si>
  <si>
    <t>La normativa vigente clasifica el suelo urbanizado y potencialmente urbanizable, y zonifica en residenciales norte y sur, centro, altos del salado y zona "estímulo" con lotes mínimos de 1200 m2 de superficie. El análisis del POT 2022, identifica 19 piezas urbanas de tejido homogeneo, entre ellas 9 correspondientes a áreas urbanas, tres a costaneras, norte, centro y sur, destacandose Nuevo Horizonte que es un loteo correspondiente a un emprendimiento privado.</t>
  </si>
  <si>
    <t>Área urbana central I</t>
  </si>
  <si>
    <t>Área urbana central II</t>
  </si>
  <si>
    <t>Área urbana central III</t>
  </si>
  <si>
    <t>Área urbana central IV</t>
  </si>
  <si>
    <t>Área urbana Ruta 5</t>
  </si>
  <si>
    <t>Se identifican la cantidad total de parcelas, distinguiendo el loteo Nuevo Horizonte de la totalidad de Playas Doradas</t>
  </si>
  <si>
    <t>PLAYAS DORADAS</t>
  </si>
  <si>
    <t>NUEVO HORIZONTE</t>
  </si>
  <si>
    <t>Área urbana norte</t>
  </si>
  <si>
    <t>Total de parcelas</t>
  </si>
  <si>
    <t>Parcelas sin edificar</t>
  </si>
  <si>
    <t>% sin edificar</t>
  </si>
  <si>
    <t>Loteo social</t>
  </si>
  <si>
    <t>Sector vacante</t>
  </si>
  <si>
    <t>Nuevo horizonte</t>
  </si>
  <si>
    <t>Mientras en Playas Doradas el 40% de parcelas se encuentran sin edificar, dentro del loteo de Nuevo Horizonte el 100% de las parcelas no estan edificadas.</t>
  </si>
  <si>
    <t>Punta Colorada</t>
  </si>
  <si>
    <t>Urbanización diferida</t>
  </si>
  <si>
    <t>Aquel que podrá o no urbanizarse en el largo plazo, de levantarse diversas restricciones; tal es el caso del parte del suelo entre la actual planta urbana de Playas Doradas y Punta Colorada.    al norte y sur de punta colorada, incluye el lote de playas doradas</t>
  </si>
  <si>
    <t xml:space="preserve">Costa Dorada </t>
  </si>
  <si>
    <t>Hidrometeorológicos - Tecnológicos</t>
  </si>
  <si>
    <t>Macizo 5</t>
  </si>
  <si>
    <t>Camping</t>
  </si>
  <si>
    <t>Atención especial</t>
  </si>
  <si>
    <t>Que refiere a territorios específicos como el costero, de los asentamientos mineros, portuario, de interés histórico o de especial valor ambiental, que se les asigna roles preferenciales, indicadores y procedimientos administrativas especiales para facilitar y promover su desarrollo y conservación;</t>
  </si>
  <si>
    <t xml:space="preserve">Para el recuento del total de parcelas y el porcentaje de parcelas edificadas, se consideran las piezas urbanas de Costa Dorada, y de Macizo 5, las cuales corresponden a parcelas de tamaño residencial. </t>
  </si>
  <si>
    <t>SD</t>
  </si>
  <si>
    <t xml:space="preserve">COSTA DORADA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</si>
</sst>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2">
    <border>
      <left/>
      <right/>
      <top/>
      <bottom/>
      <diagonal/>
    </border>
    <border>
      <left style="medium">
        <color rgb="FF385623"/>
      </left>
      <right/>
      <top style="medium">
        <color rgb="FF385623"/>
      </top>
      <bottom style="medium">
        <color rgb="FF385623"/>
      </bottom>
      <diagonal/>
    </border>
    <border>
      <left/>
      <right/>
      <top style="medium">
        <color rgb="FF385623"/>
      </top>
      <bottom style="medium">
        <color rgb="FF385623"/>
      </bottom>
      <diagonal/>
    </border>
    <border>
      <left/>
      <right style="medium">
        <color rgb="FF385623"/>
      </right>
      <top style="medium">
        <color rgb="FF385623"/>
      </top>
      <bottom style="medium">
        <color rgb="FF385623"/>
      </bottom>
      <diagonal/>
    </border>
    <border>
      <left style="medium">
        <color rgb="FF385623"/>
      </left>
      <right/>
      <top/>
      <bottom/>
      <diagonal/>
    </border>
    <border>
      <left/>
      <right style="medium">
        <color rgb="FF385623"/>
      </right>
      <top/>
      <bottom/>
      <diagonal/>
    </border>
    <border>
      <left style="medium">
        <color rgb="FF385623"/>
      </left>
      <right/>
      <top/>
      <bottom style="medium">
        <color rgb="FF385623"/>
      </bottom>
      <diagonal/>
    </border>
    <border>
      <left/>
      <right/>
      <top/>
      <bottom style="medium">
        <color rgb="FF385623"/>
      </bottom>
      <diagonal/>
    </border>
    <border>
      <left/>
      <right style="medium">
        <color rgb="FF385623"/>
      </right>
      <top/>
      <bottom style="medium">
        <color rgb="FF385623"/>
      </bottom>
      <diagonal/>
    </border>
    <border>
      <left style="medium">
        <color rgb="FF385623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385623"/>
      </right>
      <top/>
      <bottom style="medium">
        <color rgb="FF000000"/>
      </bottom>
      <diagonal/>
    </border>
    <border>
      <left style="medium">
        <color rgb="FF385623"/>
      </left>
      <right style="dotted">
        <color rgb="FF385623"/>
      </right>
      <top style="medium">
        <color rgb="FF385623"/>
      </top>
      <bottom style="dotted">
        <color rgb="FF385623"/>
      </bottom>
      <diagonal/>
    </border>
    <border>
      <left style="dotted">
        <color rgb="FF385623"/>
      </left>
      <right style="dotted">
        <color rgb="FF385623"/>
      </right>
      <top style="medium">
        <color rgb="FF385623"/>
      </top>
      <bottom style="dotted">
        <color rgb="FF385623"/>
      </bottom>
      <diagonal/>
    </border>
    <border>
      <left style="dotted">
        <color rgb="FF385623"/>
      </left>
      <right style="medium">
        <color rgb="FF385623"/>
      </right>
      <top style="medium">
        <color rgb="FF385623"/>
      </top>
      <bottom style="dotted">
        <color rgb="FF385623"/>
      </bottom>
      <diagonal/>
    </border>
    <border>
      <left style="medium">
        <color rgb="FF385623"/>
      </left>
      <right style="dotted">
        <color rgb="FF385623"/>
      </right>
      <top style="medium">
        <color rgb="FF385623"/>
      </top>
      <bottom/>
      <diagonal/>
    </border>
    <border>
      <left style="dotted">
        <color rgb="FF385623"/>
      </left>
      <right/>
      <top style="medium">
        <color rgb="FF385623"/>
      </top>
      <bottom/>
      <diagonal/>
    </border>
    <border>
      <left/>
      <right/>
      <top style="medium">
        <color rgb="FF385623"/>
      </top>
      <bottom/>
      <diagonal/>
    </border>
    <border>
      <left/>
      <right style="medium">
        <color rgb="FF385623"/>
      </right>
      <top style="medium">
        <color rgb="FF385623"/>
      </top>
      <bottom/>
      <diagonal/>
    </border>
    <border>
      <left/>
      <right style="dotted">
        <color rgb="FF385623"/>
      </right>
      <top style="medium">
        <color rgb="FF385623"/>
      </top>
      <bottom style="medium">
        <color rgb="FF385623"/>
      </bottom>
      <diagonal/>
    </border>
    <border>
      <left style="dotted">
        <color rgb="FF385623"/>
      </left>
      <right style="dotted">
        <color rgb="FF385623"/>
      </right>
      <top style="medium">
        <color rgb="FF385623"/>
      </top>
      <bottom style="medium">
        <color rgb="FF385623"/>
      </bottom>
      <diagonal/>
    </border>
    <border>
      <left style="dotted">
        <color rgb="FF385623"/>
      </left>
      <right style="medium">
        <color rgb="FF000000"/>
      </right>
      <top style="medium">
        <color rgb="FF385623"/>
      </top>
      <bottom style="medium">
        <color rgb="FF385623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385623"/>
      </right>
      <top style="medium">
        <color rgb="FF000000"/>
      </top>
      <bottom style="medium">
        <color rgb="FF000000"/>
      </bottom>
      <diagonal/>
    </border>
    <border>
      <left style="medium">
        <color rgb="FF385623"/>
      </left>
      <right style="dotted">
        <color rgb="FF385623"/>
      </right>
      <top style="dotted">
        <color rgb="FF385623"/>
      </top>
      <bottom style="dotted">
        <color rgb="FF385623"/>
      </bottom>
      <diagonal/>
    </border>
    <border>
      <left style="dotted">
        <color rgb="FF385623"/>
      </left>
      <right style="dotted">
        <color rgb="FF385623"/>
      </right>
      <top style="dotted">
        <color rgb="FF385623"/>
      </top>
      <bottom style="dotted">
        <color rgb="FF385623"/>
      </bottom>
      <diagonal/>
    </border>
    <border>
      <left style="dotted">
        <color rgb="FF385623"/>
      </left>
      <right style="medium">
        <color rgb="FF385623"/>
      </right>
      <top style="dotted">
        <color rgb="FF385623"/>
      </top>
      <bottom style="dotted">
        <color rgb="FF385623"/>
      </bottom>
      <diagonal/>
    </border>
    <border>
      <left style="medium">
        <color rgb="FF385623"/>
      </left>
      <right style="dotted">
        <color rgb="FF385623"/>
      </right>
      <top/>
      <bottom/>
      <diagonal/>
    </border>
    <border>
      <left style="dotted">
        <color rgb="FF385623"/>
      </left>
      <right/>
      <top/>
      <bottom/>
      <diagonal/>
    </border>
    <border>
      <left/>
      <right style="dotted">
        <color rgb="FF000000"/>
      </right>
      <top style="medium">
        <color rgb="FF385623"/>
      </top>
      <bottom/>
      <diagonal/>
    </border>
    <border>
      <left style="dotted">
        <color rgb="FF000000"/>
      </left>
      <right style="dotted">
        <color rgb="FF000000"/>
      </right>
      <top style="medium">
        <color rgb="FF385623"/>
      </top>
      <bottom/>
      <diagonal/>
    </border>
    <border>
      <left style="dotted">
        <color rgb="FF000000"/>
      </left>
      <right style="medium">
        <color rgb="FF000000"/>
      </right>
      <top style="medium">
        <color rgb="FF385623"/>
      </top>
      <bottom/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385623"/>
      </right>
      <top/>
      <bottom style="dotted">
        <color rgb="FF000000"/>
      </bottom>
      <diagonal/>
    </border>
    <border>
      <left style="medium">
        <color rgb="FF385623"/>
      </left>
      <right style="dotted">
        <color rgb="FF385623"/>
      </right>
      <top style="dotted">
        <color rgb="FF385623"/>
      </top>
      <bottom/>
      <diagonal/>
    </border>
    <border>
      <left style="dotted">
        <color rgb="FF385623"/>
      </left>
      <right/>
      <top style="dotted">
        <color rgb="FF385623"/>
      </top>
      <bottom/>
      <diagonal/>
    </border>
    <border>
      <left/>
      <right/>
      <top style="dotted">
        <color rgb="FF385623"/>
      </top>
      <bottom/>
      <diagonal/>
    </border>
    <border>
      <left/>
      <right style="medium">
        <color rgb="FF385623"/>
      </right>
      <top style="dotted">
        <color rgb="FF385623"/>
      </top>
      <bottom/>
      <diagonal/>
    </border>
    <border>
      <left style="medium">
        <color rgb="FF385623"/>
      </left>
      <right style="dotted">
        <color rgb="FF385623"/>
      </right>
      <top/>
      <bottom style="dotted">
        <color rgb="FF385623"/>
      </bottom>
      <diagonal/>
    </border>
    <border>
      <left style="dotted">
        <color rgb="FF385623"/>
      </left>
      <right/>
      <top/>
      <bottom style="dotted">
        <color rgb="FF385623"/>
      </bottom>
      <diagonal/>
    </border>
    <border>
      <left/>
      <right/>
      <top/>
      <bottom style="dotted">
        <color rgb="FF385623"/>
      </bottom>
      <diagonal/>
    </border>
    <border>
      <left/>
      <right style="medium">
        <color rgb="FF385623"/>
      </right>
      <top/>
      <bottom style="dotted">
        <color rgb="FF385623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385623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385623"/>
      </left>
      <right/>
      <top style="dotted">
        <color rgb="FF385623"/>
      </top>
      <bottom style="dotted">
        <color rgb="FF385623"/>
      </bottom>
      <diagonal/>
    </border>
    <border>
      <left/>
      <right/>
      <top style="dotted">
        <color rgb="FF385623"/>
      </top>
      <bottom style="dotted">
        <color rgb="FF385623"/>
      </bottom>
      <diagonal/>
    </border>
    <border>
      <left/>
      <right style="medium">
        <color rgb="FF385623"/>
      </right>
      <top style="dotted">
        <color rgb="FF385623"/>
      </top>
      <bottom style="dotted">
        <color rgb="FF385623"/>
      </bottom>
      <diagonal/>
    </border>
    <border>
      <left/>
      <right style="dotted">
        <color rgb="FF000000"/>
      </right>
      <top style="dotted">
        <color rgb="FF385623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385623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385623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/>
      <right style="dotted">
        <color rgb="FF385623"/>
      </right>
      <top/>
      <bottom style="dotted">
        <color rgb="FF385623"/>
      </bottom>
      <diagonal/>
    </border>
    <border>
      <left style="dotted">
        <color rgb="FF385623"/>
      </left>
      <right style="dotted">
        <color rgb="FF385623"/>
      </right>
      <top/>
      <bottom style="dotted">
        <color rgb="FF385623"/>
      </bottom>
      <diagonal/>
    </border>
    <border>
      <left style="dotted">
        <color rgb="FF385623"/>
      </left>
      <right style="medium">
        <color rgb="FF385623"/>
      </right>
      <top/>
      <bottom style="dotted">
        <color rgb="FF385623"/>
      </bottom>
      <diagonal/>
    </border>
    <border>
      <left style="medium">
        <color rgb="FF385623"/>
      </left>
      <right style="dotted">
        <color rgb="FF385623"/>
      </right>
      <top style="dotted">
        <color rgb="FF385623"/>
      </top>
      <bottom style="medium">
        <color rgb="FF385623"/>
      </bottom>
      <diagonal/>
    </border>
    <border>
      <left style="dotted">
        <color rgb="FF385623"/>
      </left>
      <right style="dotted">
        <color rgb="FF385623"/>
      </right>
      <top style="dotted">
        <color rgb="FF385623"/>
      </top>
      <bottom style="medium">
        <color rgb="FF385623"/>
      </bottom>
      <diagonal/>
    </border>
    <border>
      <left style="dotted">
        <color rgb="FF385623"/>
      </left>
      <right style="medium">
        <color rgb="FF385623"/>
      </right>
      <top style="dotted">
        <color rgb="FF385623"/>
      </top>
      <bottom style="medium">
        <color rgb="FF385623"/>
      </bottom>
      <diagonal/>
    </border>
    <border>
      <left style="medium">
        <color rgb="FF385623"/>
      </left>
      <right style="dotted">
        <color rgb="FF385623"/>
      </right>
      <top/>
      <bottom style="medium">
        <color rgb="FF385623"/>
      </bottom>
      <diagonal/>
    </border>
    <border>
      <left style="dotted">
        <color rgb="FF385623"/>
      </left>
      <right/>
      <top/>
      <bottom style="medium">
        <color rgb="FF385623"/>
      </bottom>
      <diagonal/>
    </border>
    <border>
      <left/>
      <right style="dotted">
        <color rgb="FF385623"/>
      </right>
      <top style="dotted">
        <color rgb="FF385623"/>
      </top>
      <bottom style="medium">
        <color rgb="FF385623"/>
      </bottom>
      <diagonal/>
    </border>
    <border>
      <left style="medium">
        <color rgb="FF385623"/>
      </left>
      <right/>
      <top style="medium">
        <color rgb="FF385623"/>
      </top>
      <bottom/>
      <diagonal/>
    </border>
    <border>
      <left/>
      <right style="medium">
        <color rgb="FF000000"/>
      </right>
      <top style="medium">
        <color rgb="FF385623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385623"/>
      </bottom>
      <diagonal/>
    </border>
    <border>
      <left style="medium">
        <color rgb="FF385623"/>
      </left>
      <right/>
      <top style="medium">
        <color rgb="FF385623"/>
      </top>
      <bottom/>
      <diagonal/>
    </border>
    <border>
      <left style="hair">
        <color rgb="FF385623"/>
      </left>
      <right style="hair">
        <color rgb="FF385623"/>
      </right>
      <top style="medium">
        <color rgb="FF385623"/>
      </top>
      <bottom/>
      <diagonal/>
    </border>
    <border>
      <left/>
      <right/>
      <top style="medium">
        <color rgb="FF385623"/>
      </top>
      <bottom/>
      <diagonal/>
    </border>
    <border>
      <left/>
      <right/>
      <top style="medium">
        <color rgb="FF385623"/>
      </top>
      <bottom/>
      <diagonal/>
    </border>
    <border>
      <left style="hair">
        <color rgb="FF385623"/>
      </left>
      <right/>
      <top style="medium">
        <color rgb="FF385623"/>
      </top>
      <bottom/>
      <diagonal/>
    </border>
    <border>
      <left/>
      <right style="hair">
        <color rgb="FF385623"/>
      </right>
      <top style="medium">
        <color rgb="FF385623"/>
      </top>
      <bottom/>
      <diagonal/>
    </border>
    <border>
      <left style="medium">
        <color rgb="FF385623"/>
      </left>
      <right/>
      <top/>
      <bottom style="hair">
        <color rgb="FF385623"/>
      </bottom>
      <diagonal/>
    </border>
    <border>
      <left style="hair">
        <color rgb="FF385623"/>
      </left>
      <right style="hair">
        <color rgb="FF385623"/>
      </right>
      <top/>
      <bottom style="hair">
        <color rgb="FF385623"/>
      </bottom>
      <diagonal/>
    </border>
    <border>
      <left/>
      <right/>
      <top/>
      <bottom style="hair">
        <color rgb="FF385623"/>
      </bottom>
      <diagonal/>
    </border>
    <border>
      <left/>
      <right style="medium">
        <color rgb="FF385623"/>
      </right>
      <top/>
      <bottom style="hair">
        <color rgb="FF385623"/>
      </bottom>
      <diagonal/>
    </border>
    <border>
      <left/>
      <right/>
      <top/>
      <bottom/>
      <diagonal/>
    </border>
    <border>
      <left style="hair">
        <color rgb="FF385623"/>
      </left>
      <right/>
      <top/>
      <bottom style="hair">
        <color rgb="FF385623"/>
      </bottom>
      <diagonal/>
    </border>
    <border>
      <left/>
      <right/>
      <top/>
      <bottom style="hair">
        <color rgb="FF385623"/>
      </bottom>
      <diagonal/>
    </border>
    <border>
      <left/>
      <right style="hair">
        <color rgb="FF385623"/>
      </right>
      <top/>
      <bottom style="hair">
        <color rgb="FF385623"/>
      </bottom>
      <diagonal/>
    </border>
    <border>
      <left/>
      <right/>
      <top/>
      <bottom/>
      <diagonal/>
    </border>
    <border>
      <left/>
      <right style="medium">
        <color rgb="FF385623"/>
      </right>
      <top/>
      <bottom/>
      <diagonal/>
    </border>
    <border>
      <left style="medium">
        <color rgb="FF385623"/>
      </left>
      <right style="hair">
        <color rgb="FF385623"/>
      </right>
      <top style="hair">
        <color rgb="FF385623"/>
      </top>
      <bottom style="medium">
        <color rgb="FF385623"/>
      </bottom>
      <diagonal/>
    </border>
    <border>
      <left style="hair">
        <color rgb="FF385623"/>
      </left>
      <right style="hair">
        <color rgb="FF385623"/>
      </right>
      <top style="hair">
        <color rgb="FF385623"/>
      </top>
      <bottom style="medium">
        <color rgb="FF385623"/>
      </bottom>
      <diagonal/>
    </border>
    <border>
      <left style="hair">
        <color rgb="FF385623"/>
      </left>
      <right/>
      <top style="hair">
        <color rgb="FF385623"/>
      </top>
      <bottom style="medium">
        <color rgb="FF385623"/>
      </bottom>
      <diagonal/>
    </border>
    <border>
      <left/>
      <right style="medium">
        <color rgb="FF385623"/>
      </right>
      <top style="hair">
        <color rgb="FF385623"/>
      </top>
      <bottom style="medium">
        <color rgb="FF385623"/>
      </bottom>
      <diagonal/>
    </border>
    <border>
      <left/>
      <right style="hair">
        <color rgb="FF385623"/>
      </right>
      <top style="hair">
        <color rgb="FF385623"/>
      </top>
      <bottom style="medium">
        <color rgb="FF385623"/>
      </bottom>
      <diagonal/>
    </border>
    <border>
      <left style="hair">
        <color rgb="FF385623"/>
      </left>
      <right/>
      <top style="hair">
        <color rgb="FF385623"/>
      </top>
      <bottom style="medium">
        <color rgb="FF385623"/>
      </bottom>
      <diagonal/>
    </border>
    <border>
      <left/>
      <right/>
      <top style="hair">
        <color rgb="FF385623"/>
      </top>
      <bottom style="medium">
        <color rgb="FF385623"/>
      </bottom>
      <diagonal/>
    </border>
    <border>
      <left/>
      <right style="hair">
        <color rgb="FF385623"/>
      </right>
      <top style="hair">
        <color rgb="FF385623"/>
      </top>
      <bottom style="medium">
        <color rgb="FF385623"/>
      </bottom>
      <diagonal/>
    </border>
    <border>
      <left/>
      <right style="medium">
        <color rgb="FF385623"/>
      </right>
      <top style="hair">
        <color rgb="FF385623"/>
      </top>
      <bottom style="medium">
        <color rgb="FF385623"/>
      </bottom>
      <diagonal/>
    </border>
    <border>
      <left/>
      <right style="dotted">
        <color rgb="FF000000"/>
      </right>
      <top style="dotted">
        <color rgb="FF000000"/>
      </top>
      <bottom style="medium">
        <color rgb="FF385623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385623"/>
      </bottom>
      <diagonal/>
    </border>
    <border>
      <left style="dotted">
        <color rgb="FF000000"/>
      </left>
      <right style="medium">
        <color rgb="FF385623"/>
      </right>
      <top style="dotted">
        <color rgb="FF000000"/>
      </top>
      <bottom style="medium">
        <color rgb="FF385623"/>
      </bottom>
      <diagonal/>
    </border>
    <border>
      <left style="medium">
        <color rgb="FF385623"/>
      </left>
      <right/>
      <top style="dotted">
        <color rgb="FF385623"/>
      </top>
      <bottom/>
      <diagonal/>
    </border>
    <border>
      <left style="hair">
        <color rgb="FF385623"/>
      </left>
      <right/>
      <top style="dotted">
        <color rgb="FF385623"/>
      </top>
      <bottom/>
      <diagonal/>
    </border>
    <border>
      <left style="hair">
        <color rgb="FF385623"/>
      </left>
      <right/>
      <top/>
      <bottom/>
      <diagonal/>
    </border>
    <border>
      <left style="medium">
        <color rgb="FF385623"/>
      </left>
      <right/>
      <top/>
      <bottom style="dotted">
        <color rgb="FF385623"/>
      </bottom>
      <diagonal/>
    </border>
    <border>
      <left style="hair">
        <color rgb="FF385623"/>
      </left>
      <right/>
      <top/>
      <bottom style="dotted">
        <color rgb="FF385623"/>
      </bottom>
      <diagonal/>
    </border>
    <border>
      <left/>
      <right style="medium">
        <color rgb="FF000000"/>
      </right>
      <top/>
      <bottom style="dotted">
        <color rgb="FF385623"/>
      </bottom>
      <diagonal/>
    </border>
    <border>
      <left style="medium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385623"/>
      </right>
      <top style="dotted">
        <color rgb="FF000000"/>
      </top>
      <bottom/>
      <diagonal/>
    </border>
    <border>
      <left/>
      <right style="medium">
        <color rgb="FF000000"/>
      </right>
      <top style="dotted">
        <color rgb="FF385623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385623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medium">
        <color rgb="FF385623"/>
      </right>
      <top/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medium">
        <color rgb="FF385623"/>
      </right>
      <top style="dotted">
        <color rgb="FF000000"/>
      </top>
      <bottom/>
      <diagonal/>
    </border>
    <border>
      <left style="medium">
        <color rgb="FF000000"/>
      </left>
      <right/>
      <top/>
      <bottom style="medium">
        <color rgb="FF385623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4" xfId="0" applyFont="1" applyBorder="1"/>
    <xf numFmtId="0" fontId="1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3" fillId="0" borderId="27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46" xfId="0" applyFont="1" applyBorder="1"/>
    <xf numFmtId="0" fontId="3" fillId="0" borderId="47" xfId="0" applyFont="1" applyBorder="1"/>
    <xf numFmtId="0" fontId="3" fillId="0" borderId="48" xfId="0" applyFont="1" applyBorder="1"/>
    <xf numFmtId="0" fontId="3" fillId="0" borderId="49" xfId="0" applyFont="1" applyBorder="1" applyAlignment="1">
      <alignment horizontal="right" vertical="center" wrapText="1"/>
    </xf>
    <xf numFmtId="0" fontId="3" fillId="0" borderId="47" xfId="0" applyFont="1" applyBorder="1" applyAlignment="1">
      <alignment horizontal="center" vertical="center"/>
    </xf>
    <xf numFmtId="2" fontId="3" fillId="0" borderId="47" xfId="0" applyNumberFormat="1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2" fontId="1" fillId="0" borderId="0" xfId="0" applyNumberFormat="1" applyFont="1"/>
    <xf numFmtId="0" fontId="3" fillId="0" borderId="54" xfId="0" applyFont="1" applyBorder="1"/>
    <xf numFmtId="0" fontId="3" fillId="0" borderId="55" xfId="0" applyFont="1" applyBorder="1" applyAlignment="1">
      <alignment horizontal="center" vertical="center"/>
    </xf>
    <xf numFmtId="2" fontId="3" fillId="0" borderId="55" xfId="0" applyNumberFormat="1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10" fontId="3" fillId="2" borderId="25" xfId="0" applyNumberFormat="1" applyFont="1" applyFill="1" applyBorder="1" applyAlignment="1">
      <alignment horizontal="center" vertical="center"/>
    </xf>
    <xf numFmtId="10" fontId="3" fillId="2" borderId="26" xfId="0" applyNumberFormat="1" applyFont="1" applyFill="1" applyBorder="1" applyAlignment="1">
      <alignment horizontal="center" vertical="center"/>
    </xf>
    <xf numFmtId="10" fontId="3" fillId="2" borderId="27" xfId="0" applyNumberFormat="1" applyFont="1" applyFill="1" applyBorder="1" applyAlignment="1">
      <alignment horizontal="center" vertical="center"/>
    </xf>
    <xf numFmtId="0" fontId="3" fillId="0" borderId="60" xfId="0" applyFont="1" applyBorder="1"/>
    <xf numFmtId="0" fontId="3" fillId="0" borderId="61" xfId="0" applyFont="1" applyBorder="1"/>
    <xf numFmtId="0" fontId="3" fillId="0" borderId="62" xfId="0" applyFont="1" applyBorder="1"/>
    <xf numFmtId="10" fontId="3" fillId="2" borderId="63" xfId="0" applyNumberFormat="1" applyFont="1" applyFill="1" applyBorder="1" applyAlignment="1">
      <alignment horizontal="center" vertical="center"/>
    </xf>
    <xf numFmtId="10" fontId="3" fillId="2" borderId="64" xfId="0" applyNumberFormat="1" applyFont="1" applyFill="1" applyBorder="1" applyAlignment="1">
      <alignment horizontal="center" vertical="center"/>
    </xf>
    <xf numFmtId="10" fontId="3" fillId="2" borderId="65" xfId="0" applyNumberFormat="1" applyFont="1" applyFill="1" applyBorder="1" applyAlignment="1">
      <alignment horizontal="center" vertical="center"/>
    </xf>
    <xf numFmtId="0" fontId="3" fillId="0" borderId="68" xfId="0" applyFont="1" applyBorder="1"/>
    <xf numFmtId="0" fontId="3" fillId="0" borderId="64" xfId="0" applyFont="1" applyBorder="1"/>
    <xf numFmtId="0" fontId="3" fillId="0" borderId="65" xfId="0" applyFont="1" applyBorder="1"/>
    <xf numFmtId="0" fontId="1" fillId="0" borderId="69" xfId="0" applyFont="1" applyBorder="1"/>
    <xf numFmtId="0" fontId="1" fillId="0" borderId="17" xfId="0" applyFont="1" applyBorder="1"/>
    <xf numFmtId="0" fontId="1" fillId="0" borderId="70" xfId="0" applyFont="1" applyBorder="1"/>
    <xf numFmtId="0" fontId="3" fillId="0" borderId="49" xfId="0" applyFont="1" applyBorder="1"/>
    <xf numFmtId="0" fontId="5" fillId="2" borderId="89" xfId="0" applyFont="1" applyFill="1" applyBorder="1" applyAlignment="1">
      <alignment horizontal="center" vertical="center" wrapText="1"/>
    </xf>
    <xf numFmtId="0" fontId="5" fillId="2" borderId="90" xfId="0" applyFont="1" applyFill="1" applyBorder="1" applyAlignment="1">
      <alignment horizontal="center" vertical="center" wrapText="1"/>
    </xf>
    <xf numFmtId="10" fontId="5" fillId="2" borderId="91" xfId="0" applyNumberFormat="1" applyFont="1" applyFill="1" applyBorder="1" applyAlignment="1">
      <alignment horizontal="center" vertical="center" wrapText="1"/>
    </xf>
    <xf numFmtId="10" fontId="5" fillId="2" borderId="92" xfId="0" applyNumberFormat="1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3" fillId="0" borderId="98" xfId="0" applyFont="1" applyBorder="1"/>
    <xf numFmtId="0" fontId="3" fillId="0" borderId="99" xfId="0" applyFont="1" applyBorder="1"/>
    <xf numFmtId="0" fontId="3" fillId="0" borderId="10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3" fillId="0" borderId="107" xfId="0" applyFont="1" applyBorder="1"/>
    <xf numFmtId="0" fontId="3" fillId="0" borderId="58" xfId="0" applyFont="1" applyBorder="1"/>
    <xf numFmtId="0" fontId="3" fillId="0" borderId="108" xfId="0" applyFont="1" applyBorder="1"/>
    <xf numFmtId="0" fontId="3" fillId="0" borderId="47" xfId="0" applyFont="1" applyBorder="1" applyAlignment="1">
      <alignment wrapText="1"/>
    </xf>
    <xf numFmtId="0" fontId="3" fillId="0" borderId="48" xfId="0" applyFont="1" applyBorder="1" applyAlignment="1">
      <alignment wrapText="1"/>
    </xf>
    <xf numFmtId="10" fontId="3" fillId="0" borderId="48" xfId="0" applyNumberFormat="1" applyFont="1" applyBorder="1"/>
    <xf numFmtId="0" fontId="5" fillId="2" borderId="77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78" xfId="0" applyFont="1" applyBorder="1"/>
    <xf numFmtId="0" fontId="2" fillId="0" borderId="84" xfId="0" applyFont="1" applyBorder="1"/>
    <xf numFmtId="0" fontId="2" fillId="0" borderId="85" xfId="0" applyFont="1" applyBorder="1"/>
    <xf numFmtId="0" fontId="2" fillId="0" borderId="86" xfId="0" applyFont="1" applyBorder="1"/>
    <xf numFmtId="0" fontId="5" fillId="2" borderId="75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2" fillId="0" borderId="87" xfId="0" applyFont="1" applyBorder="1"/>
    <xf numFmtId="0" fontId="2" fillId="0" borderId="88" xfId="0" applyFont="1" applyBorder="1"/>
    <xf numFmtId="0" fontId="5" fillId="2" borderId="94" xfId="0" applyFont="1" applyFill="1" applyBorder="1" applyAlignment="1">
      <alignment horizontal="center" vertical="center" wrapText="1"/>
    </xf>
    <xf numFmtId="0" fontId="2" fillId="0" borderId="95" xfId="0" applyFont="1" applyBorder="1"/>
    <xf numFmtId="0" fontId="2" fillId="0" borderId="96" xfId="0" applyFont="1" applyBorder="1"/>
    <xf numFmtId="10" fontId="5" fillId="2" borderId="94" xfId="0" applyNumberFormat="1" applyFont="1" applyFill="1" applyBorder="1" applyAlignment="1">
      <alignment horizontal="center" vertical="center" wrapText="1"/>
    </xf>
    <xf numFmtId="0" fontId="2" fillId="0" borderId="97" xfId="0" applyFont="1" applyBorder="1"/>
    <xf numFmtId="0" fontId="3" fillId="0" borderId="58" xfId="0" applyFont="1" applyBorder="1" applyAlignment="1">
      <alignment horizontal="center" vertical="center"/>
    </xf>
    <xf numFmtId="0" fontId="2" fillId="0" borderId="34" xfId="0" applyFont="1" applyBorder="1"/>
    <xf numFmtId="2" fontId="3" fillId="0" borderId="58" xfId="0" applyNumberFormat="1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2" fillId="0" borderId="45" xfId="0" applyFont="1" applyBorder="1"/>
    <xf numFmtId="0" fontId="1" fillId="0" borderId="69" xfId="0" applyFont="1" applyBorder="1" applyAlignment="1">
      <alignment horizontal="left" vertical="top" wrapText="1"/>
    </xf>
    <xf numFmtId="0" fontId="2" fillId="0" borderId="70" xfId="0" applyFont="1" applyBorder="1"/>
    <xf numFmtId="0" fontId="2" fillId="0" borderId="4" xfId="0" applyFont="1" applyBorder="1"/>
    <xf numFmtId="0" fontId="0" fillId="0" borderId="0" xfId="0"/>
    <xf numFmtId="0" fontId="2" fillId="0" borderId="71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72" xfId="0" applyFont="1" applyBorder="1"/>
    <xf numFmtId="0" fontId="1" fillId="0" borderId="69" xfId="0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8" xfId="0" applyFont="1" applyBorder="1"/>
    <xf numFmtId="0" fontId="3" fillId="0" borderId="31" xfId="0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16" xfId="0" applyFont="1" applyBorder="1" applyAlignment="1">
      <alignment horizontal="left" vertical="center" wrapText="1"/>
    </xf>
    <xf numFmtId="0" fontId="2" fillId="0" borderId="29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0" fontId="3" fillId="0" borderId="30" xfId="0" applyFont="1" applyBorder="1" applyAlignment="1">
      <alignment horizontal="left" vertical="center" wrapText="1"/>
    </xf>
    <xf numFmtId="0" fontId="2" fillId="0" borderId="44" xfId="0" applyFont="1" applyBorder="1"/>
    <xf numFmtId="0" fontId="3" fillId="0" borderId="3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28" xfId="0" applyFont="1" applyBorder="1"/>
    <xf numFmtId="0" fontId="2" fillId="0" borderId="40" xfId="0" applyFont="1" applyBorder="1"/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3" fillId="0" borderId="36" xfId="0" applyFont="1" applyBorder="1" applyAlignment="1">
      <alignment horizontal="center" vertical="center" wrapText="1"/>
    </xf>
    <xf numFmtId="0" fontId="2" fillId="0" borderId="66" xfId="0" applyFont="1" applyBorder="1"/>
    <xf numFmtId="0" fontId="3" fillId="0" borderId="37" xfId="0" applyFont="1" applyBorder="1" applyAlignment="1">
      <alignment horizontal="left" vertical="center" wrapText="1"/>
    </xf>
    <xf numFmtId="0" fontId="2" fillId="0" borderId="67" xfId="0" applyFont="1" applyBorder="1"/>
    <xf numFmtId="0" fontId="3" fillId="2" borderId="51" xfId="0" applyFont="1" applyFill="1" applyBorder="1" applyAlignment="1">
      <alignment horizontal="center" vertical="center"/>
    </xf>
    <xf numFmtId="0" fontId="2" fillId="0" borderId="52" xfId="0" applyFont="1" applyBorder="1"/>
    <xf numFmtId="0" fontId="2" fillId="0" borderId="53" xfId="0" applyFont="1" applyBorder="1"/>
    <xf numFmtId="0" fontId="3" fillId="0" borderId="5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73" xfId="0" applyFont="1" applyFill="1" applyBorder="1" applyAlignment="1">
      <alignment horizontal="center" vertical="center" wrapText="1"/>
    </xf>
    <xf numFmtId="0" fontId="2" fillId="0" borderId="79" xfId="0" applyFont="1" applyBorder="1"/>
    <xf numFmtId="0" fontId="5" fillId="2" borderId="74" xfId="0" applyFont="1" applyFill="1" applyBorder="1" applyAlignment="1">
      <alignment horizontal="center" vertical="center" wrapText="1"/>
    </xf>
    <xf numFmtId="0" fontId="2" fillId="0" borderId="80" xfId="0" applyFont="1" applyBorder="1"/>
    <xf numFmtId="0" fontId="2" fillId="0" borderId="81" xfId="0" applyFont="1" applyBorder="1"/>
    <xf numFmtId="0" fontId="2" fillId="0" borderId="82" xfId="0" applyFont="1" applyBorder="1"/>
    <xf numFmtId="0" fontId="5" fillId="2" borderId="76" xfId="0" applyFont="1" applyFill="1" applyBorder="1" applyAlignment="1">
      <alignment horizontal="center" vertical="center" wrapText="1"/>
    </xf>
    <xf numFmtId="0" fontId="2" fillId="0" borderId="83" xfId="0" applyFont="1" applyBorder="1"/>
    <xf numFmtId="0" fontId="3" fillId="0" borderId="102" xfId="0" applyFont="1" applyBorder="1" applyAlignment="1">
      <alignment horizontal="center" vertical="center"/>
    </xf>
    <xf numFmtId="0" fontId="2" fillId="0" borderId="103" xfId="0" applyFont="1" applyBorder="1"/>
    <xf numFmtId="0" fontId="2" fillId="0" borderId="105" xfId="0" applyFont="1" applyBorder="1"/>
    <xf numFmtId="0" fontId="3" fillId="0" borderId="38" xfId="0" applyFont="1" applyBorder="1" applyAlignment="1">
      <alignment horizontal="center" vertical="center" wrapText="1"/>
    </xf>
    <xf numFmtId="0" fontId="2" fillId="0" borderId="109" xfId="0" applyFont="1" applyBorder="1"/>
    <xf numFmtId="0" fontId="3" fillId="0" borderId="110" xfId="0" applyFont="1" applyBorder="1" applyAlignment="1">
      <alignment horizontal="left" wrapText="1"/>
    </xf>
    <xf numFmtId="0" fontId="2" fillId="0" borderId="111" xfId="0" applyFont="1" applyBorder="1"/>
    <xf numFmtId="0" fontId="2" fillId="0" borderId="112" xfId="0" applyFont="1" applyBorder="1"/>
    <xf numFmtId="0" fontId="2" fillId="0" borderId="113" xfId="0" applyFont="1" applyBorder="1"/>
    <xf numFmtId="0" fontId="2" fillId="0" borderId="114" xfId="0" applyFont="1" applyBorder="1"/>
    <xf numFmtId="0" fontId="2" fillId="0" borderId="115" xfId="0" applyFont="1" applyBorder="1"/>
    <xf numFmtId="0" fontId="2" fillId="0" borderId="116" xfId="0" applyFont="1" applyBorder="1"/>
    <xf numFmtId="0" fontId="3" fillId="0" borderId="117" xfId="0" applyFont="1" applyBorder="1" applyAlignment="1">
      <alignment horizontal="center" wrapText="1"/>
    </xf>
    <xf numFmtId="0" fontId="2" fillId="0" borderId="49" xfId="0" applyFont="1" applyBorder="1"/>
    <xf numFmtId="0" fontId="3" fillId="0" borderId="117" xfId="0" applyFont="1" applyBorder="1" applyAlignment="1">
      <alignment horizontal="center"/>
    </xf>
    <xf numFmtId="0" fontId="3" fillId="0" borderId="118" xfId="0" applyFont="1" applyBorder="1" applyAlignment="1">
      <alignment horizontal="center"/>
    </xf>
    <xf numFmtId="0" fontId="2" fillId="0" borderId="119" xfId="0" applyFont="1" applyBorder="1"/>
    <xf numFmtId="0" fontId="2" fillId="0" borderId="120" xfId="0" applyFont="1" applyBorder="1"/>
    <xf numFmtId="0" fontId="2" fillId="0" borderId="121" xfId="0" applyFont="1" applyBorder="1"/>
    <xf numFmtId="0" fontId="1" fillId="0" borderId="0" xfId="0" applyFont="1" applyAlignment="1">
      <alignment horizontal="center"/>
    </xf>
    <xf numFmtId="0" fontId="3" fillId="0" borderId="69" xfId="0" applyFont="1" applyBorder="1" applyAlignment="1">
      <alignment horizontal="center" vertical="center" wrapText="1"/>
    </xf>
    <xf numFmtId="0" fontId="2" fillId="0" borderId="104" xfId="0" applyFont="1" applyBorder="1"/>
    <xf numFmtId="0" fontId="3" fillId="0" borderId="17" xfId="0" applyFont="1" applyBorder="1" applyAlignment="1">
      <alignment horizontal="left" vertical="center" wrapText="1"/>
    </xf>
    <xf numFmtId="0" fontId="2" fillId="0" borderId="106" xfId="0" applyFont="1" applyBorder="1"/>
    <xf numFmtId="0" fontId="3" fillId="0" borderId="10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../media/image6.jpg"/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38100</xdr:colOff>
      <xdr:row>1</xdr:row>
      <xdr:rowOff>57150</xdr:rowOff>
    </xdr:from>
    <xdr:ext cx="2962275" cy="4200525"/>
    <xdr:pic>
      <xdr:nvPicPr>
        <xdr:cNvPr id="2" name="image5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1</xdr:row>
      <xdr:rowOff>19050</xdr:rowOff>
    </xdr:from>
    <xdr:ext cx="2867025" cy="4200525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47625</xdr:colOff>
      <xdr:row>1</xdr:row>
      <xdr:rowOff>76200</xdr:rowOff>
    </xdr:from>
    <xdr:ext cx="2981325" cy="4152900"/>
    <xdr:pic>
      <xdr:nvPicPr>
        <xdr:cNvPr id="4" name="image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</xdr:row>
      <xdr:rowOff>47625</xdr:rowOff>
    </xdr:from>
    <xdr:ext cx="2819400" cy="4200525"/>
    <xdr:pic>
      <xdr:nvPicPr>
        <xdr:cNvPr id="5" name="image3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1</xdr:row>
      <xdr:rowOff>38100</xdr:rowOff>
    </xdr:from>
    <xdr:ext cx="2514600" cy="4295775"/>
    <xdr:pic>
      <xdr:nvPicPr>
        <xdr:cNvPr id="2" name="image4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209550</xdr:colOff>
      <xdr:row>1</xdr:row>
      <xdr:rowOff>47625</xdr:rowOff>
    </xdr:from>
    <xdr:ext cx="2466975" cy="4295775"/>
    <xdr:pic>
      <xdr:nvPicPr>
        <xdr:cNvPr id="3" name="image7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228600</xdr:colOff>
      <xdr:row>1</xdr:row>
      <xdr:rowOff>38100</xdr:rowOff>
    </xdr:from>
    <xdr:ext cx="2638425" cy="4333875"/>
    <xdr:pic>
      <xdr:nvPicPr>
        <xdr:cNvPr id="4" name="image6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00"/>
  <sheetViews>
    <sheetView showGridLines="0" tabSelected="1" workbookViewId="0">
      <selection sqref="A1:D1"/>
    </sheetView>
  </sheetViews>
  <sheetFormatPr baseColWidth="10" defaultColWidth="14.5" defaultRowHeight="15" customHeight="1" x14ac:dyDescent="0.2"/>
  <cols>
    <col min="1" max="1" width="12.6640625" customWidth="1"/>
    <col min="2" max="8" width="10.6640625" customWidth="1"/>
    <col min="9" max="9" width="12" customWidth="1"/>
    <col min="10" max="10" width="4.33203125" customWidth="1"/>
    <col min="11" max="11" width="5.6640625" customWidth="1"/>
    <col min="12" max="12" width="6.83203125" customWidth="1"/>
    <col min="13" max="13" width="7.5" customWidth="1"/>
    <col min="14" max="14" width="9.83203125" customWidth="1"/>
    <col min="15" max="15" width="19.1640625" customWidth="1"/>
    <col min="16" max="17" width="5.33203125" customWidth="1"/>
    <col min="18" max="18" width="7.6640625" customWidth="1"/>
    <col min="19" max="19" width="8.83203125" customWidth="1"/>
    <col min="20" max="26" width="10.6640625" customWidth="1"/>
  </cols>
  <sheetData>
    <row r="1" spans="1:19" x14ac:dyDescent="0.2">
      <c r="A1" s="109" t="s">
        <v>0</v>
      </c>
      <c r="B1" s="110"/>
      <c r="C1" s="110"/>
      <c r="D1" s="111"/>
      <c r="E1" s="109" t="s">
        <v>1</v>
      </c>
      <c r="F1" s="110"/>
      <c r="G1" s="110"/>
      <c r="H1" s="111"/>
      <c r="I1" s="109" t="s">
        <v>2</v>
      </c>
      <c r="J1" s="110"/>
      <c r="K1" s="110"/>
      <c r="L1" s="110"/>
      <c r="M1" s="110"/>
      <c r="N1" s="111"/>
      <c r="O1" s="109" t="s">
        <v>3</v>
      </c>
      <c r="P1" s="110"/>
      <c r="Q1" s="110"/>
      <c r="R1" s="110"/>
      <c r="S1" s="111"/>
    </row>
    <row r="2" spans="1:19" x14ac:dyDescent="0.2">
      <c r="A2" s="1"/>
      <c r="B2" s="2"/>
      <c r="C2" s="2"/>
      <c r="D2" s="3"/>
      <c r="E2" s="1"/>
      <c r="F2" s="2"/>
      <c r="G2" s="2"/>
      <c r="H2" s="3"/>
      <c r="I2" s="1"/>
      <c r="J2" s="2"/>
      <c r="K2" s="2"/>
      <c r="L2" s="2"/>
      <c r="M2" s="2"/>
      <c r="N2" s="3"/>
      <c r="O2" s="1"/>
      <c r="P2" s="2"/>
      <c r="Q2" s="2"/>
      <c r="R2" s="2"/>
      <c r="S2" s="3"/>
    </row>
    <row r="3" spans="1:19" x14ac:dyDescent="0.2">
      <c r="A3" s="1"/>
      <c r="B3" s="2"/>
      <c r="C3" s="2"/>
      <c r="D3" s="3"/>
      <c r="E3" s="1"/>
      <c r="F3" s="2"/>
      <c r="G3" s="2"/>
      <c r="H3" s="3"/>
      <c r="I3" s="1"/>
      <c r="J3" s="2"/>
      <c r="K3" s="2"/>
      <c r="L3" s="2"/>
      <c r="M3" s="2"/>
      <c r="N3" s="3"/>
      <c r="O3" s="1"/>
      <c r="P3" s="2"/>
      <c r="Q3" s="2"/>
      <c r="R3" s="2"/>
      <c r="S3" s="3"/>
    </row>
    <row r="4" spans="1:19" x14ac:dyDescent="0.2">
      <c r="A4" s="1"/>
      <c r="B4" s="2"/>
      <c r="C4" s="2"/>
      <c r="D4" s="3"/>
      <c r="E4" s="1"/>
      <c r="F4" s="2"/>
      <c r="G4" s="2"/>
      <c r="H4" s="3"/>
      <c r="I4" s="1"/>
      <c r="J4" s="2"/>
      <c r="K4" s="2"/>
      <c r="L4" s="2"/>
      <c r="M4" s="2"/>
      <c r="N4" s="3"/>
      <c r="O4" s="1"/>
      <c r="P4" s="2"/>
      <c r="Q4" s="2"/>
      <c r="R4" s="2"/>
      <c r="S4" s="3"/>
    </row>
    <row r="5" spans="1:19" x14ac:dyDescent="0.2">
      <c r="A5" s="1"/>
      <c r="B5" s="2"/>
      <c r="C5" s="2"/>
      <c r="D5" s="3"/>
      <c r="E5" s="1"/>
      <c r="F5" s="2"/>
      <c r="G5" s="2"/>
      <c r="H5" s="3"/>
      <c r="I5" s="1"/>
      <c r="J5" s="2"/>
      <c r="K5" s="2"/>
      <c r="L5" s="2"/>
      <c r="M5" s="2"/>
      <c r="N5" s="3"/>
      <c r="O5" s="1"/>
      <c r="P5" s="2"/>
      <c r="Q5" s="2"/>
      <c r="R5" s="2"/>
      <c r="S5" s="3"/>
    </row>
    <row r="6" spans="1:19" x14ac:dyDescent="0.2">
      <c r="A6" s="1"/>
      <c r="B6" s="2"/>
      <c r="C6" s="2"/>
      <c r="D6" s="3"/>
      <c r="E6" s="1"/>
      <c r="F6" s="2"/>
      <c r="G6" s="2"/>
      <c r="H6" s="3"/>
      <c r="I6" s="1"/>
      <c r="J6" s="2"/>
      <c r="K6" s="2"/>
      <c r="L6" s="2"/>
      <c r="M6" s="2"/>
      <c r="N6" s="3"/>
      <c r="O6" s="1"/>
      <c r="P6" s="2"/>
      <c r="Q6" s="2"/>
      <c r="R6" s="2"/>
      <c r="S6" s="3"/>
    </row>
    <row r="7" spans="1:19" x14ac:dyDescent="0.2">
      <c r="A7" s="1"/>
      <c r="B7" s="2"/>
      <c r="C7" s="2"/>
      <c r="D7" s="3"/>
      <c r="E7" s="1"/>
      <c r="F7" s="2"/>
      <c r="G7" s="2"/>
      <c r="H7" s="3"/>
      <c r="I7" s="1"/>
      <c r="J7" s="2"/>
      <c r="K7" s="2"/>
      <c r="L7" s="2"/>
      <c r="M7" s="2"/>
      <c r="N7" s="3"/>
      <c r="O7" s="1"/>
      <c r="P7" s="2"/>
      <c r="Q7" s="2"/>
      <c r="R7" s="2"/>
      <c r="S7" s="3"/>
    </row>
    <row r="8" spans="1:19" x14ac:dyDescent="0.2">
      <c r="A8" s="1"/>
      <c r="B8" s="2"/>
      <c r="C8" s="2"/>
      <c r="D8" s="3"/>
      <c r="E8" s="1"/>
      <c r="F8" s="2"/>
      <c r="G8" s="2"/>
      <c r="H8" s="3"/>
      <c r="I8" s="1"/>
      <c r="J8" s="2"/>
      <c r="K8" s="2"/>
      <c r="L8" s="2"/>
      <c r="M8" s="2"/>
      <c r="N8" s="3"/>
      <c r="O8" s="1"/>
      <c r="P8" s="2"/>
      <c r="Q8" s="2"/>
      <c r="R8" s="2"/>
      <c r="S8" s="3"/>
    </row>
    <row r="9" spans="1:19" x14ac:dyDescent="0.2">
      <c r="A9" s="1"/>
      <c r="B9" s="2"/>
      <c r="C9" s="2"/>
      <c r="D9" s="3"/>
      <c r="E9" s="1"/>
      <c r="F9" s="2"/>
      <c r="G9" s="2"/>
      <c r="H9" s="3"/>
      <c r="I9" s="1"/>
      <c r="J9" s="2"/>
      <c r="K9" s="2"/>
      <c r="L9" s="2"/>
      <c r="M9" s="2"/>
      <c r="N9" s="3"/>
      <c r="O9" s="1"/>
      <c r="P9" s="2"/>
      <c r="Q9" s="2"/>
      <c r="R9" s="2"/>
      <c r="S9" s="3"/>
    </row>
    <row r="10" spans="1:19" x14ac:dyDescent="0.2">
      <c r="A10" s="1"/>
      <c r="B10" s="2"/>
      <c r="C10" s="2"/>
      <c r="D10" s="3"/>
      <c r="E10" s="1"/>
      <c r="F10" s="2"/>
      <c r="G10" s="2"/>
      <c r="H10" s="3"/>
      <c r="I10" s="1"/>
      <c r="J10" s="2"/>
      <c r="K10" s="2"/>
      <c r="L10" s="2"/>
      <c r="M10" s="2"/>
      <c r="N10" s="3"/>
      <c r="O10" s="1"/>
      <c r="P10" s="2"/>
      <c r="Q10" s="2"/>
      <c r="R10" s="2"/>
      <c r="S10" s="3"/>
    </row>
    <row r="11" spans="1:19" x14ac:dyDescent="0.2">
      <c r="A11" s="1"/>
      <c r="B11" s="2"/>
      <c r="C11" s="2"/>
      <c r="D11" s="3"/>
      <c r="E11" s="1"/>
      <c r="F11" s="2"/>
      <c r="G11" s="2"/>
      <c r="H11" s="3"/>
      <c r="I11" s="1"/>
      <c r="J11" s="2"/>
      <c r="K11" s="2"/>
      <c r="L11" s="2"/>
      <c r="M11" s="2"/>
      <c r="N11" s="3"/>
      <c r="O11" s="1"/>
      <c r="P11" s="2"/>
      <c r="Q11" s="2"/>
      <c r="R11" s="2"/>
      <c r="S11" s="3"/>
    </row>
    <row r="12" spans="1:19" x14ac:dyDescent="0.2">
      <c r="A12" s="1"/>
      <c r="B12" s="2"/>
      <c r="C12" s="2"/>
      <c r="D12" s="3"/>
      <c r="E12" s="1"/>
      <c r="F12" s="2"/>
      <c r="G12" s="2"/>
      <c r="H12" s="3"/>
      <c r="I12" s="1"/>
      <c r="J12" s="2"/>
      <c r="K12" s="2"/>
      <c r="L12" s="2"/>
      <c r="M12" s="2"/>
      <c r="N12" s="3"/>
      <c r="O12" s="1"/>
      <c r="P12" s="2"/>
      <c r="Q12" s="2"/>
      <c r="R12" s="2"/>
      <c r="S12" s="3"/>
    </row>
    <row r="13" spans="1:19" x14ac:dyDescent="0.2">
      <c r="A13" s="1"/>
      <c r="B13" s="2"/>
      <c r="C13" s="2"/>
      <c r="D13" s="3"/>
      <c r="E13" s="1"/>
      <c r="F13" s="2"/>
      <c r="G13" s="2"/>
      <c r="H13" s="3"/>
      <c r="I13" s="1"/>
      <c r="J13" s="2"/>
      <c r="K13" s="2"/>
      <c r="L13" s="2"/>
      <c r="M13" s="2"/>
      <c r="N13" s="3"/>
      <c r="O13" s="1"/>
      <c r="P13" s="2"/>
      <c r="Q13" s="2"/>
      <c r="R13" s="2"/>
      <c r="S13" s="3"/>
    </row>
    <row r="14" spans="1:19" x14ac:dyDescent="0.2">
      <c r="A14" s="1"/>
      <c r="B14" s="2"/>
      <c r="C14" s="2"/>
      <c r="D14" s="3"/>
      <c r="E14" s="1"/>
      <c r="F14" s="2"/>
      <c r="G14" s="2"/>
      <c r="H14" s="3"/>
      <c r="I14" s="1"/>
      <c r="J14" s="2"/>
      <c r="K14" s="2"/>
      <c r="L14" s="2"/>
      <c r="M14" s="2"/>
      <c r="N14" s="3"/>
      <c r="O14" s="1"/>
      <c r="P14" s="2"/>
      <c r="Q14" s="2"/>
      <c r="R14" s="2"/>
      <c r="S14" s="3"/>
    </row>
    <row r="15" spans="1:19" x14ac:dyDescent="0.2">
      <c r="A15" s="1"/>
      <c r="B15" s="2"/>
      <c r="C15" s="2"/>
      <c r="D15" s="3"/>
      <c r="E15" s="1"/>
      <c r="F15" s="2"/>
      <c r="G15" s="2"/>
      <c r="H15" s="3"/>
      <c r="I15" s="1"/>
      <c r="J15" s="2"/>
      <c r="K15" s="2"/>
      <c r="L15" s="2"/>
      <c r="M15" s="2"/>
      <c r="N15" s="3"/>
      <c r="O15" s="1"/>
      <c r="P15" s="2"/>
      <c r="Q15" s="2"/>
      <c r="R15" s="2"/>
      <c r="S15" s="3"/>
    </row>
    <row r="16" spans="1:19" x14ac:dyDescent="0.2">
      <c r="A16" s="1"/>
      <c r="B16" s="2"/>
      <c r="C16" s="2"/>
      <c r="D16" s="3"/>
      <c r="E16" s="1"/>
      <c r="F16" s="2"/>
      <c r="G16" s="2"/>
      <c r="H16" s="3"/>
      <c r="I16" s="1"/>
      <c r="J16" s="2"/>
      <c r="K16" s="2"/>
      <c r="L16" s="2"/>
      <c r="M16" s="2"/>
      <c r="N16" s="3"/>
      <c r="O16" s="1"/>
      <c r="P16" s="2"/>
      <c r="Q16" s="2"/>
      <c r="R16" s="2"/>
      <c r="S16" s="3"/>
    </row>
    <row r="17" spans="1:19" x14ac:dyDescent="0.2">
      <c r="A17" s="1"/>
      <c r="B17" s="2"/>
      <c r="C17" s="2"/>
      <c r="D17" s="3"/>
      <c r="E17" s="1"/>
      <c r="F17" s="2"/>
      <c r="G17" s="2"/>
      <c r="H17" s="3"/>
      <c r="I17" s="1"/>
      <c r="J17" s="2"/>
      <c r="K17" s="2"/>
      <c r="L17" s="2"/>
      <c r="M17" s="2"/>
      <c r="N17" s="3"/>
      <c r="O17" s="1"/>
      <c r="P17" s="2"/>
      <c r="Q17" s="2"/>
      <c r="R17" s="2"/>
      <c r="S17" s="3"/>
    </row>
    <row r="18" spans="1:19" x14ac:dyDescent="0.2">
      <c r="A18" s="1"/>
      <c r="B18" s="2"/>
      <c r="C18" s="2"/>
      <c r="D18" s="3"/>
      <c r="E18" s="1"/>
      <c r="F18" s="2"/>
      <c r="G18" s="2"/>
      <c r="H18" s="3"/>
      <c r="I18" s="1"/>
      <c r="J18" s="2"/>
      <c r="K18" s="2"/>
      <c r="L18" s="2"/>
      <c r="M18" s="2"/>
      <c r="N18" s="3"/>
      <c r="O18" s="1"/>
      <c r="P18" s="2"/>
      <c r="Q18" s="2"/>
      <c r="R18" s="2"/>
      <c r="S18" s="3"/>
    </row>
    <row r="19" spans="1:19" x14ac:dyDescent="0.2">
      <c r="A19" s="1"/>
      <c r="B19" s="2"/>
      <c r="C19" s="2"/>
      <c r="D19" s="3"/>
      <c r="E19" s="1"/>
      <c r="F19" s="2"/>
      <c r="G19" s="2"/>
      <c r="H19" s="3"/>
      <c r="I19" s="1"/>
      <c r="J19" s="2"/>
      <c r="K19" s="2"/>
      <c r="L19" s="2"/>
      <c r="M19" s="2"/>
      <c r="N19" s="3"/>
      <c r="O19" s="1"/>
      <c r="P19" s="2"/>
      <c r="Q19" s="2"/>
      <c r="R19" s="2"/>
      <c r="S19" s="3"/>
    </row>
    <row r="20" spans="1:19" x14ac:dyDescent="0.2">
      <c r="A20" s="1"/>
      <c r="B20" s="2"/>
      <c r="C20" s="2"/>
      <c r="D20" s="3"/>
      <c r="E20" s="1"/>
      <c r="F20" s="2"/>
      <c r="G20" s="2"/>
      <c r="H20" s="3"/>
      <c r="I20" s="1"/>
      <c r="J20" s="2"/>
      <c r="K20" s="2"/>
      <c r="L20" s="2"/>
      <c r="M20" s="2"/>
      <c r="N20" s="3"/>
      <c r="O20" s="1"/>
      <c r="P20" s="2"/>
      <c r="Q20" s="2"/>
      <c r="R20" s="2"/>
      <c r="S20" s="3"/>
    </row>
    <row r="21" spans="1:19" ht="15.75" customHeight="1" x14ac:dyDescent="0.2">
      <c r="A21" s="1"/>
      <c r="B21" s="2"/>
      <c r="C21" s="2"/>
      <c r="D21" s="3"/>
      <c r="E21" s="1"/>
      <c r="F21" s="2"/>
      <c r="G21" s="2"/>
      <c r="H21" s="3"/>
      <c r="I21" s="1"/>
      <c r="J21" s="2"/>
      <c r="K21" s="2"/>
      <c r="L21" s="2"/>
      <c r="M21" s="2"/>
      <c r="N21" s="3"/>
      <c r="O21" s="1"/>
      <c r="P21" s="2"/>
      <c r="Q21" s="2"/>
      <c r="R21" s="2"/>
      <c r="S21" s="3"/>
    </row>
    <row r="22" spans="1:19" ht="15.75" customHeight="1" x14ac:dyDescent="0.2">
      <c r="A22" s="1"/>
      <c r="B22" s="2"/>
      <c r="C22" s="2"/>
      <c r="D22" s="3"/>
      <c r="E22" s="1"/>
      <c r="F22" s="2"/>
      <c r="G22" s="2"/>
      <c r="H22" s="3"/>
      <c r="I22" s="1"/>
      <c r="J22" s="2"/>
      <c r="K22" s="2"/>
      <c r="L22" s="2"/>
      <c r="M22" s="2"/>
      <c r="N22" s="3"/>
      <c r="O22" s="1"/>
      <c r="P22" s="2"/>
      <c r="Q22" s="2"/>
      <c r="R22" s="2"/>
      <c r="S22" s="3"/>
    </row>
    <row r="23" spans="1:19" ht="33" customHeight="1" x14ac:dyDescent="0.2">
      <c r="A23" s="1"/>
      <c r="B23" s="2"/>
      <c r="C23" s="2"/>
      <c r="D23" s="3"/>
      <c r="E23" s="4"/>
      <c r="F23" s="5"/>
      <c r="G23" s="5"/>
      <c r="H23" s="6"/>
      <c r="I23" s="4"/>
      <c r="J23" s="5"/>
      <c r="K23" s="5"/>
      <c r="L23" s="5"/>
      <c r="M23" s="5"/>
      <c r="N23" s="6"/>
      <c r="O23" s="7"/>
      <c r="P23" s="8"/>
      <c r="Q23" s="8"/>
      <c r="R23" s="8"/>
      <c r="S23" s="9"/>
    </row>
    <row r="24" spans="1:19" ht="21.75" customHeight="1" x14ac:dyDescent="0.2">
      <c r="A24" s="10" t="s">
        <v>4</v>
      </c>
      <c r="B24" s="11">
        <v>10</v>
      </c>
      <c r="C24" s="11"/>
      <c r="D24" s="12"/>
      <c r="E24" s="120" t="s">
        <v>5</v>
      </c>
      <c r="F24" s="112" t="s">
        <v>6</v>
      </c>
      <c r="G24" s="77"/>
      <c r="H24" s="83"/>
      <c r="I24" s="13" t="s">
        <v>7</v>
      </c>
      <c r="J24" s="14" t="s">
        <v>8</v>
      </c>
      <c r="K24" s="14" t="s">
        <v>9</v>
      </c>
      <c r="L24" s="14" t="s">
        <v>10</v>
      </c>
      <c r="M24" s="15" t="s">
        <v>11</v>
      </c>
      <c r="N24" s="16" t="s">
        <v>12</v>
      </c>
      <c r="O24" s="17" t="s">
        <v>3</v>
      </c>
      <c r="P24" s="18" t="s">
        <v>8</v>
      </c>
      <c r="Q24" s="18" t="s">
        <v>9</v>
      </c>
      <c r="R24" s="19" t="s">
        <v>11</v>
      </c>
      <c r="S24" s="20" t="s">
        <v>12</v>
      </c>
    </row>
    <row r="25" spans="1:19" ht="15" customHeight="1" x14ac:dyDescent="0.2">
      <c r="A25" s="21" t="s">
        <v>13</v>
      </c>
      <c r="B25" s="22">
        <v>221</v>
      </c>
      <c r="C25" s="22"/>
      <c r="D25" s="23"/>
      <c r="E25" s="121"/>
      <c r="F25" s="113"/>
      <c r="G25" s="99"/>
      <c r="H25" s="105"/>
      <c r="I25" s="117" t="s">
        <v>14</v>
      </c>
      <c r="J25" s="107">
        <v>1</v>
      </c>
      <c r="K25" s="108">
        <v>0.6</v>
      </c>
      <c r="L25" s="107">
        <v>8.3000000000000007</v>
      </c>
      <c r="M25" s="107">
        <v>300</v>
      </c>
      <c r="N25" s="119">
        <v>10</v>
      </c>
      <c r="O25" s="24" t="s">
        <v>15</v>
      </c>
      <c r="P25" s="25">
        <v>0.16</v>
      </c>
      <c r="Q25" s="25">
        <v>0.11</v>
      </c>
      <c r="R25" s="25">
        <v>360</v>
      </c>
      <c r="S25" s="26">
        <v>12</v>
      </c>
    </row>
    <row r="26" spans="1:19" ht="27" customHeight="1" x14ac:dyDescent="0.2">
      <c r="A26" s="123" t="s">
        <v>16</v>
      </c>
      <c r="B26" s="124" t="s">
        <v>17</v>
      </c>
      <c r="C26" s="125"/>
      <c r="D26" s="126"/>
      <c r="E26" s="122"/>
      <c r="F26" s="114"/>
      <c r="G26" s="115"/>
      <c r="H26" s="116"/>
      <c r="I26" s="118"/>
      <c r="J26" s="92"/>
      <c r="K26" s="92"/>
      <c r="L26" s="92"/>
      <c r="M26" s="92"/>
      <c r="N26" s="95"/>
      <c r="O26" s="27" t="s">
        <v>18</v>
      </c>
      <c r="P26" s="28">
        <v>0.28999999999999998</v>
      </c>
      <c r="Q26" s="28">
        <v>0.23</v>
      </c>
      <c r="R26" s="28">
        <v>375</v>
      </c>
      <c r="S26" s="29">
        <v>125</v>
      </c>
    </row>
    <row r="27" spans="1:19" ht="15" customHeight="1" x14ac:dyDescent="0.2">
      <c r="A27" s="121"/>
      <c r="B27" s="113"/>
      <c r="C27" s="99"/>
      <c r="D27" s="105"/>
      <c r="E27" s="127" t="s">
        <v>19</v>
      </c>
      <c r="F27" s="129" t="s">
        <v>20</v>
      </c>
      <c r="G27" s="125"/>
      <c r="H27" s="126"/>
      <c r="I27" s="30" t="s">
        <v>21</v>
      </c>
      <c r="J27" s="31">
        <v>1.2</v>
      </c>
      <c r="K27" s="32">
        <v>0.5</v>
      </c>
      <c r="L27" s="31">
        <v>11</v>
      </c>
      <c r="M27" s="31">
        <v>1200</v>
      </c>
      <c r="N27" s="33">
        <v>24</v>
      </c>
      <c r="O27" s="27" t="s">
        <v>22</v>
      </c>
      <c r="P27" s="28">
        <v>0.01</v>
      </c>
      <c r="Q27" s="28">
        <v>0.01</v>
      </c>
      <c r="R27" s="28">
        <v>2500</v>
      </c>
      <c r="S27" s="29">
        <v>50</v>
      </c>
    </row>
    <row r="28" spans="1:19" ht="30" customHeight="1" x14ac:dyDescent="0.2">
      <c r="A28" s="122"/>
      <c r="B28" s="114"/>
      <c r="C28" s="115"/>
      <c r="D28" s="116"/>
      <c r="E28" s="121"/>
      <c r="F28" s="113"/>
      <c r="G28" s="99"/>
      <c r="H28" s="105"/>
      <c r="I28" s="2"/>
      <c r="J28" s="2"/>
      <c r="K28" s="34"/>
      <c r="L28" s="2"/>
      <c r="M28" s="2"/>
      <c r="N28" s="2"/>
      <c r="O28" s="27" t="s">
        <v>23</v>
      </c>
      <c r="P28" s="28">
        <v>0.04</v>
      </c>
      <c r="Q28" s="28">
        <v>0.04</v>
      </c>
      <c r="R28" s="28">
        <v>15000</v>
      </c>
      <c r="S28" s="29">
        <v>100</v>
      </c>
    </row>
    <row r="29" spans="1:19" ht="15" customHeight="1" x14ac:dyDescent="0.2">
      <c r="A29" s="131" t="s">
        <v>24</v>
      </c>
      <c r="B29" s="132"/>
      <c r="C29" s="132"/>
      <c r="D29" s="133"/>
      <c r="E29" s="121"/>
      <c r="F29" s="113"/>
      <c r="G29" s="99"/>
      <c r="H29" s="105"/>
      <c r="I29" s="35" t="s">
        <v>18</v>
      </c>
      <c r="J29" s="36">
        <v>1</v>
      </c>
      <c r="K29" s="37">
        <v>0.6</v>
      </c>
      <c r="L29" s="36">
        <v>8.3000000000000007</v>
      </c>
      <c r="M29" s="36">
        <v>300</v>
      </c>
      <c r="N29" s="38">
        <v>10</v>
      </c>
      <c r="O29" s="27" t="s">
        <v>25</v>
      </c>
      <c r="P29" s="28">
        <v>7.0000000000000007E-2</v>
      </c>
      <c r="Q29" s="28">
        <v>7.0000000000000007E-2</v>
      </c>
      <c r="R29" s="28">
        <v>600</v>
      </c>
      <c r="S29" s="29">
        <v>20</v>
      </c>
    </row>
    <row r="30" spans="1:19" ht="15" customHeight="1" x14ac:dyDescent="0.2">
      <c r="A30" s="39" t="s">
        <v>26</v>
      </c>
      <c r="B30" s="40" t="s">
        <v>27</v>
      </c>
      <c r="C30" s="41" t="s">
        <v>28</v>
      </c>
      <c r="D30" s="42" t="s">
        <v>29</v>
      </c>
      <c r="E30" s="121"/>
      <c r="F30" s="113"/>
      <c r="G30" s="99"/>
      <c r="H30" s="105"/>
      <c r="I30" s="134" t="s">
        <v>30</v>
      </c>
      <c r="J30" s="91">
        <v>0.3</v>
      </c>
      <c r="K30" s="93">
        <v>0.15</v>
      </c>
      <c r="L30" s="91">
        <v>11</v>
      </c>
      <c r="M30" s="91">
        <v>5000</v>
      </c>
      <c r="N30" s="94">
        <v>45</v>
      </c>
      <c r="O30" s="27" t="s">
        <v>31</v>
      </c>
      <c r="P30" s="28">
        <v>0.04</v>
      </c>
      <c r="Q30" s="28">
        <v>0.04</v>
      </c>
      <c r="R30" s="28">
        <v>1000</v>
      </c>
      <c r="S30" s="29">
        <v>20</v>
      </c>
    </row>
    <row r="31" spans="1:19" ht="15" customHeight="1" x14ac:dyDescent="0.2">
      <c r="A31" s="43">
        <v>0.95</v>
      </c>
      <c r="B31" s="44">
        <v>0.4</v>
      </c>
      <c r="C31" s="44">
        <v>0.75</v>
      </c>
      <c r="D31" s="45">
        <v>0.98</v>
      </c>
      <c r="E31" s="121"/>
      <c r="F31" s="113"/>
      <c r="G31" s="99"/>
      <c r="H31" s="105"/>
      <c r="I31" s="118"/>
      <c r="J31" s="92"/>
      <c r="K31" s="92"/>
      <c r="L31" s="92"/>
      <c r="M31" s="92"/>
      <c r="N31" s="95"/>
      <c r="O31" s="27" t="s">
        <v>32</v>
      </c>
      <c r="P31" s="28">
        <v>0.05</v>
      </c>
      <c r="Q31" s="28">
        <v>0.05</v>
      </c>
      <c r="R31" s="28">
        <v>600</v>
      </c>
      <c r="S31" s="29">
        <v>20</v>
      </c>
    </row>
    <row r="32" spans="1:19" ht="15" customHeight="1" x14ac:dyDescent="0.2">
      <c r="A32" s="39" t="s">
        <v>33</v>
      </c>
      <c r="B32" s="40" t="s">
        <v>34</v>
      </c>
      <c r="C32" s="41" t="s">
        <v>35</v>
      </c>
      <c r="D32" s="42" t="s">
        <v>36</v>
      </c>
      <c r="E32" s="121"/>
      <c r="F32" s="113"/>
      <c r="G32" s="99"/>
      <c r="H32" s="105"/>
      <c r="I32" s="46"/>
      <c r="J32" s="47"/>
      <c r="K32" s="47"/>
      <c r="L32" s="47"/>
      <c r="M32" s="47"/>
      <c r="N32" s="48"/>
      <c r="O32" s="27" t="s">
        <v>37</v>
      </c>
      <c r="P32" s="28">
        <v>0.01</v>
      </c>
      <c r="Q32" s="28">
        <v>0.01</v>
      </c>
      <c r="R32" s="28">
        <v>600</v>
      </c>
      <c r="S32" s="29">
        <v>20</v>
      </c>
    </row>
    <row r="33" spans="1:19" ht="18" customHeight="1" x14ac:dyDescent="0.2">
      <c r="A33" s="49">
        <v>0.8</v>
      </c>
      <c r="B33" s="50">
        <v>0.1</v>
      </c>
      <c r="C33" s="50">
        <v>0.5</v>
      </c>
      <c r="D33" s="51">
        <v>0.85</v>
      </c>
      <c r="E33" s="128"/>
      <c r="F33" s="130"/>
      <c r="G33" s="102"/>
      <c r="H33" s="106"/>
      <c r="I33" s="52"/>
      <c r="J33" s="53"/>
      <c r="K33" s="53"/>
      <c r="L33" s="53"/>
      <c r="M33" s="53"/>
      <c r="N33" s="54"/>
      <c r="O33" s="27" t="s">
        <v>38</v>
      </c>
      <c r="P33" s="28">
        <v>0.23</v>
      </c>
      <c r="Q33" s="28">
        <v>0.18</v>
      </c>
      <c r="R33" s="28">
        <v>360</v>
      </c>
      <c r="S33" s="29">
        <v>12</v>
      </c>
    </row>
    <row r="34" spans="1:19" ht="12.75" customHeight="1" x14ac:dyDescent="0.2">
      <c r="A34" s="55" t="s">
        <v>39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7"/>
      <c r="O34" s="27" t="s">
        <v>40</v>
      </c>
      <c r="P34" s="28">
        <v>0.09</v>
      </c>
      <c r="Q34" s="28">
        <v>0.09</v>
      </c>
      <c r="R34" s="28">
        <v>13350</v>
      </c>
      <c r="S34" s="29">
        <v>75</v>
      </c>
    </row>
    <row r="35" spans="1:19" ht="12.75" customHeight="1" x14ac:dyDescent="0.2">
      <c r="A35" s="96" t="s">
        <v>41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97"/>
      <c r="O35" s="27" t="s">
        <v>42</v>
      </c>
      <c r="P35" s="28">
        <v>0.17</v>
      </c>
      <c r="Q35" s="28">
        <v>0.14000000000000001</v>
      </c>
      <c r="R35" s="28">
        <v>375</v>
      </c>
      <c r="S35" s="29">
        <v>12.5</v>
      </c>
    </row>
    <row r="36" spans="1:19" ht="12.75" customHeight="1" x14ac:dyDescent="0.2">
      <c r="A36" s="98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100"/>
      <c r="O36" s="27" t="s">
        <v>43</v>
      </c>
      <c r="P36" s="28">
        <v>0.23</v>
      </c>
      <c r="Q36" s="28">
        <v>0.2</v>
      </c>
      <c r="R36" s="28">
        <v>375</v>
      </c>
      <c r="S36" s="29">
        <v>12.5</v>
      </c>
    </row>
    <row r="37" spans="1:19" ht="12.75" customHeight="1" x14ac:dyDescent="0.2">
      <c r="A37" s="98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100"/>
      <c r="O37" s="27" t="s">
        <v>44</v>
      </c>
      <c r="P37" s="28">
        <v>0.06</v>
      </c>
      <c r="Q37" s="28">
        <v>0.04</v>
      </c>
      <c r="R37" s="28">
        <v>375</v>
      </c>
      <c r="S37" s="29">
        <v>12.5</v>
      </c>
    </row>
    <row r="38" spans="1:19" ht="12.75" customHeight="1" x14ac:dyDescent="0.2">
      <c r="A38" s="98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100"/>
      <c r="O38" s="27" t="s">
        <v>45</v>
      </c>
      <c r="P38" s="28">
        <v>0.12</v>
      </c>
      <c r="Q38" s="28">
        <v>0.1</v>
      </c>
      <c r="R38" s="28">
        <v>375</v>
      </c>
      <c r="S38" s="29">
        <v>15</v>
      </c>
    </row>
    <row r="39" spans="1:19" ht="12.75" customHeight="1" x14ac:dyDescent="0.2">
      <c r="A39" s="101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O39" s="27" t="s">
        <v>46</v>
      </c>
      <c r="P39" s="28">
        <v>0</v>
      </c>
      <c r="Q39" s="28">
        <v>0</v>
      </c>
      <c r="R39" s="28">
        <v>450</v>
      </c>
      <c r="S39" s="29">
        <v>15</v>
      </c>
    </row>
    <row r="40" spans="1:19" ht="12.75" customHeight="1" x14ac:dyDescent="0.2">
      <c r="A40" s="104" t="s">
        <v>47</v>
      </c>
      <c r="B40" s="77"/>
      <c r="C40" s="77"/>
      <c r="D40" s="83"/>
      <c r="E40" s="135" t="s">
        <v>48</v>
      </c>
      <c r="F40" s="99"/>
      <c r="G40" s="99"/>
      <c r="H40" s="105"/>
      <c r="I40" s="135" t="s">
        <v>49</v>
      </c>
      <c r="J40" s="99"/>
      <c r="K40" s="99"/>
      <c r="L40" s="99"/>
      <c r="M40" s="99"/>
      <c r="N40" s="100"/>
      <c r="O40" s="27" t="s">
        <v>50</v>
      </c>
      <c r="P40" s="28">
        <v>0.01</v>
      </c>
      <c r="Q40" s="28">
        <v>0.01</v>
      </c>
      <c r="R40" s="28">
        <v>375</v>
      </c>
      <c r="S40" s="29">
        <v>12.5</v>
      </c>
    </row>
    <row r="41" spans="1:19" ht="12.75" customHeight="1" x14ac:dyDescent="0.2">
      <c r="A41" s="98"/>
      <c r="B41" s="99"/>
      <c r="C41" s="99"/>
      <c r="D41" s="105"/>
      <c r="E41" s="136" t="s">
        <v>51</v>
      </c>
      <c r="F41" s="138" t="s">
        <v>52</v>
      </c>
      <c r="G41" s="82" t="s">
        <v>53</v>
      </c>
      <c r="H41" s="83"/>
      <c r="I41" s="142" t="s">
        <v>51</v>
      </c>
      <c r="J41" s="76" t="s">
        <v>52</v>
      </c>
      <c r="K41" s="77"/>
      <c r="L41" s="78"/>
      <c r="M41" s="82" t="s">
        <v>53</v>
      </c>
      <c r="N41" s="83"/>
      <c r="O41" s="58" t="s">
        <v>54</v>
      </c>
      <c r="P41" s="28">
        <v>0.12</v>
      </c>
      <c r="Q41" s="28">
        <v>0.12</v>
      </c>
      <c r="R41" s="28">
        <v>200</v>
      </c>
      <c r="S41" s="29">
        <v>10</v>
      </c>
    </row>
    <row r="42" spans="1:19" ht="12.75" customHeight="1" x14ac:dyDescent="0.2">
      <c r="A42" s="98"/>
      <c r="B42" s="99"/>
      <c r="C42" s="99"/>
      <c r="D42" s="105"/>
      <c r="E42" s="137"/>
      <c r="F42" s="139"/>
      <c r="G42" s="140"/>
      <c r="H42" s="141"/>
      <c r="I42" s="143"/>
      <c r="J42" s="79"/>
      <c r="K42" s="80"/>
      <c r="L42" s="81"/>
      <c r="M42" s="84"/>
      <c r="N42" s="85"/>
      <c r="O42" s="58" t="s">
        <v>55</v>
      </c>
      <c r="P42" s="28">
        <v>0</v>
      </c>
      <c r="Q42" s="28">
        <v>0</v>
      </c>
      <c r="R42" s="28">
        <v>648</v>
      </c>
      <c r="S42" s="29">
        <v>18</v>
      </c>
    </row>
    <row r="43" spans="1:19" ht="12.75" customHeight="1" x14ac:dyDescent="0.2">
      <c r="A43" s="101"/>
      <c r="B43" s="102"/>
      <c r="C43" s="102"/>
      <c r="D43" s="106"/>
      <c r="E43" s="59">
        <v>1553</v>
      </c>
      <c r="F43" s="60">
        <v>590</v>
      </c>
      <c r="G43" s="61">
        <f>+F43/E43</f>
        <v>0.37990985189954923</v>
      </c>
      <c r="H43" s="62"/>
      <c r="I43" s="63">
        <v>646</v>
      </c>
      <c r="J43" s="86">
        <v>646</v>
      </c>
      <c r="K43" s="87"/>
      <c r="L43" s="88"/>
      <c r="M43" s="89">
        <f>+J43/I43</f>
        <v>1</v>
      </c>
      <c r="N43" s="90"/>
      <c r="O43" s="64" t="s">
        <v>56</v>
      </c>
      <c r="P43" s="65">
        <v>0</v>
      </c>
      <c r="Q43" s="65">
        <v>0</v>
      </c>
      <c r="R43" s="65">
        <v>300</v>
      </c>
      <c r="S43" s="66">
        <v>10</v>
      </c>
    </row>
    <row r="44" spans="1:19" ht="15.75" customHeight="1" x14ac:dyDescent="0.2">
      <c r="A44" s="67" t="s">
        <v>57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9"/>
      <c r="O44" s="67"/>
      <c r="P44" s="68"/>
      <c r="Q44" s="68"/>
      <c r="R44" s="68"/>
      <c r="S44" s="69"/>
    </row>
    <row r="45" spans="1:19" ht="15.75" customHeight="1" x14ac:dyDescent="0.2"/>
    <row r="46" spans="1:19" ht="15.75" customHeight="1" x14ac:dyDescent="0.2"/>
    <row r="47" spans="1:19" ht="15.75" customHeight="1" x14ac:dyDescent="0.2"/>
    <row r="48" spans="1:19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5">
    <mergeCell ref="I41:I42"/>
    <mergeCell ref="O1:S1"/>
    <mergeCell ref="F24:H26"/>
    <mergeCell ref="I25:I26"/>
    <mergeCell ref="N25:N26"/>
    <mergeCell ref="E24:E26"/>
    <mergeCell ref="J25:J26"/>
    <mergeCell ref="K25:K26"/>
    <mergeCell ref="L25:L26"/>
    <mergeCell ref="M25:M26"/>
    <mergeCell ref="A1:D1"/>
    <mergeCell ref="E1:H1"/>
    <mergeCell ref="I1:N1"/>
    <mergeCell ref="A26:A28"/>
    <mergeCell ref="B26:D28"/>
    <mergeCell ref="E27:E33"/>
    <mergeCell ref="F27:H33"/>
    <mergeCell ref="A29:D29"/>
    <mergeCell ref="I30:I31"/>
    <mergeCell ref="J41:L42"/>
    <mergeCell ref="M41:N42"/>
    <mergeCell ref="J43:L43"/>
    <mergeCell ref="M43:N43"/>
    <mergeCell ref="J30:J31"/>
    <mergeCell ref="K30:K31"/>
    <mergeCell ref="L30:L31"/>
    <mergeCell ref="M30:M31"/>
    <mergeCell ref="N30:N31"/>
    <mergeCell ref="A35:N39"/>
    <mergeCell ref="A40:D43"/>
    <mergeCell ref="E40:H40"/>
    <mergeCell ref="I40:N40"/>
    <mergeCell ref="E41:E42"/>
    <mergeCell ref="F41:F42"/>
    <mergeCell ref="G41:H42"/>
  </mergeCells>
  <pageMargins left="0.7" right="0.7" top="0.75" bottom="0.75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00"/>
  <sheetViews>
    <sheetView showGridLines="0" workbookViewId="0"/>
  </sheetViews>
  <sheetFormatPr baseColWidth="10" defaultColWidth="14.5" defaultRowHeight="15" customHeight="1" x14ac:dyDescent="0.2"/>
  <cols>
    <col min="1" max="1" width="12.6640625" customWidth="1"/>
    <col min="2" max="8" width="10.6640625" customWidth="1"/>
    <col min="9" max="9" width="19.1640625" customWidth="1"/>
    <col min="10" max="11" width="5.33203125" customWidth="1"/>
    <col min="12" max="12" width="9.5" customWidth="1"/>
    <col min="13" max="13" width="8.83203125" customWidth="1"/>
    <col min="14" max="26" width="10.6640625" customWidth="1"/>
  </cols>
  <sheetData>
    <row r="1" spans="1:16" x14ac:dyDescent="0.2">
      <c r="A1" s="109" t="s">
        <v>58</v>
      </c>
      <c r="B1" s="110"/>
      <c r="C1" s="110"/>
      <c r="D1" s="111"/>
      <c r="E1" s="109" t="s">
        <v>1</v>
      </c>
      <c r="F1" s="110"/>
      <c r="G1" s="110"/>
      <c r="H1" s="111"/>
      <c r="I1" s="109" t="s">
        <v>3</v>
      </c>
      <c r="J1" s="110"/>
      <c r="K1" s="110"/>
      <c r="L1" s="110"/>
      <c r="M1" s="111"/>
    </row>
    <row r="2" spans="1:16" x14ac:dyDescent="0.2">
      <c r="A2" s="1"/>
      <c r="B2" s="2"/>
      <c r="C2" s="2"/>
      <c r="D2" s="3"/>
      <c r="E2" s="1"/>
      <c r="F2" s="2"/>
      <c r="G2" s="2"/>
      <c r="H2" s="3"/>
      <c r="I2" s="1"/>
      <c r="J2" s="2"/>
      <c r="K2" s="2"/>
      <c r="L2" s="2"/>
      <c r="M2" s="3"/>
    </row>
    <row r="3" spans="1:16" x14ac:dyDescent="0.2">
      <c r="A3" s="1"/>
      <c r="B3" s="2"/>
      <c r="C3" s="2"/>
      <c r="D3" s="3"/>
      <c r="E3" s="1"/>
      <c r="F3" s="2"/>
      <c r="G3" s="2"/>
      <c r="H3" s="3"/>
      <c r="I3" s="1"/>
      <c r="J3" s="2"/>
      <c r="K3" s="2"/>
      <c r="L3" s="2"/>
      <c r="M3" s="3"/>
    </row>
    <row r="4" spans="1:16" x14ac:dyDescent="0.2">
      <c r="A4" s="1"/>
      <c r="B4" s="2"/>
      <c r="C4" s="2"/>
      <c r="D4" s="3"/>
      <c r="E4" s="1"/>
      <c r="F4" s="2"/>
      <c r="G4" s="2"/>
      <c r="H4" s="3"/>
      <c r="I4" s="1"/>
      <c r="J4" s="2"/>
      <c r="K4" s="2"/>
      <c r="L4" s="2"/>
      <c r="M4" s="3"/>
    </row>
    <row r="5" spans="1:16" x14ac:dyDescent="0.2">
      <c r="A5" s="1"/>
      <c r="B5" s="2"/>
      <c r="C5" s="2"/>
      <c r="D5" s="3"/>
      <c r="E5" s="1"/>
      <c r="F5" s="2"/>
      <c r="G5" s="2"/>
      <c r="H5" s="3"/>
      <c r="I5" s="1"/>
      <c r="J5" s="2"/>
      <c r="K5" s="2"/>
      <c r="L5" s="2"/>
      <c r="M5" s="3"/>
    </row>
    <row r="6" spans="1:16" x14ac:dyDescent="0.2">
      <c r="A6" s="1"/>
      <c r="B6" s="2"/>
      <c r="C6" s="2"/>
      <c r="D6" s="3"/>
      <c r="E6" s="1"/>
      <c r="F6" s="2"/>
      <c r="G6" s="2"/>
      <c r="H6" s="3"/>
      <c r="I6" s="1"/>
      <c r="J6" s="2"/>
      <c r="K6" s="2"/>
      <c r="L6" s="2"/>
      <c r="M6" s="3"/>
    </row>
    <row r="7" spans="1:16" x14ac:dyDescent="0.2">
      <c r="A7" s="1"/>
      <c r="B7" s="2"/>
      <c r="C7" s="2"/>
      <c r="D7" s="3"/>
      <c r="E7" s="1"/>
      <c r="F7" s="2"/>
      <c r="G7" s="2"/>
      <c r="H7" s="3"/>
      <c r="I7" s="1"/>
      <c r="J7" s="2"/>
      <c r="K7" s="2"/>
      <c r="L7" s="2"/>
      <c r="M7" s="3"/>
    </row>
    <row r="8" spans="1:16" x14ac:dyDescent="0.2">
      <c r="A8" s="1"/>
      <c r="B8" s="2"/>
      <c r="C8" s="2"/>
      <c r="D8" s="3"/>
      <c r="E8" s="1"/>
      <c r="F8" s="2"/>
      <c r="G8" s="2"/>
      <c r="H8" s="3"/>
      <c r="I8" s="1"/>
      <c r="J8" s="2"/>
      <c r="K8" s="2"/>
      <c r="L8" s="2"/>
      <c r="M8" s="3"/>
    </row>
    <row r="9" spans="1:16" x14ac:dyDescent="0.2">
      <c r="A9" s="1"/>
      <c r="B9" s="2"/>
      <c r="C9" s="2"/>
      <c r="D9" s="3"/>
      <c r="E9" s="1"/>
      <c r="F9" s="2"/>
      <c r="G9" s="2"/>
      <c r="H9" s="3"/>
      <c r="I9" s="1"/>
      <c r="J9" s="2"/>
      <c r="K9" s="2"/>
      <c r="L9" s="2"/>
      <c r="M9" s="3"/>
    </row>
    <row r="10" spans="1:16" x14ac:dyDescent="0.2">
      <c r="A10" s="1"/>
      <c r="B10" s="2"/>
      <c r="C10" s="2"/>
      <c r="D10" s="3"/>
      <c r="E10" s="1"/>
      <c r="F10" s="2"/>
      <c r="G10" s="2"/>
      <c r="H10" s="3"/>
      <c r="I10" s="1"/>
      <c r="J10" s="2"/>
      <c r="K10" s="2"/>
      <c r="L10" s="2"/>
      <c r="M10" s="3"/>
    </row>
    <row r="11" spans="1:16" x14ac:dyDescent="0.2">
      <c r="A11" s="1"/>
      <c r="B11" s="2"/>
      <c r="C11" s="2"/>
      <c r="D11" s="3"/>
      <c r="E11" s="1"/>
      <c r="F11" s="2"/>
      <c r="G11" s="2"/>
      <c r="H11" s="3"/>
      <c r="I11" s="1"/>
      <c r="J11" s="2"/>
      <c r="K11" s="2"/>
      <c r="L11" s="2"/>
      <c r="M11" s="3"/>
    </row>
    <row r="12" spans="1:16" x14ac:dyDescent="0.2">
      <c r="A12" s="1"/>
      <c r="B12" s="2"/>
      <c r="C12" s="2"/>
      <c r="D12" s="3"/>
      <c r="E12" s="1"/>
      <c r="F12" s="2"/>
      <c r="G12" s="2"/>
      <c r="H12" s="3"/>
      <c r="I12" s="1"/>
      <c r="J12" s="2"/>
      <c r="K12" s="2"/>
      <c r="L12" s="2"/>
      <c r="M12" s="3"/>
    </row>
    <row r="13" spans="1:16" x14ac:dyDescent="0.2">
      <c r="A13" s="1"/>
      <c r="B13" s="2"/>
      <c r="C13" s="2"/>
      <c r="D13" s="3"/>
      <c r="E13" s="1"/>
      <c r="F13" s="2"/>
      <c r="G13" s="2"/>
      <c r="H13" s="3"/>
      <c r="I13" s="1"/>
      <c r="J13" s="2"/>
      <c r="K13" s="2"/>
      <c r="L13" s="2"/>
      <c r="M13" s="3"/>
      <c r="P13" s="163"/>
    </row>
    <row r="14" spans="1:16" x14ac:dyDescent="0.2">
      <c r="A14" s="1"/>
      <c r="B14" s="2"/>
      <c r="C14" s="2"/>
      <c r="D14" s="3"/>
      <c r="E14" s="1"/>
      <c r="F14" s="2"/>
      <c r="G14" s="2"/>
      <c r="H14" s="3"/>
      <c r="I14" s="1"/>
      <c r="J14" s="2"/>
      <c r="K14" s="2"/>
      <c r="L14" s="2"/>
      <c r="M14" s="3"/>
      <c r="P14" s="99"/>
    </row>
    <row r="15" spans="1:16" x14ac:dyDescent="0.2">
      <c r="A15" s="1"/>
      <c r="B15" s="2"/>
      <c r="C15" s="2"/>
      <c r="D15" s="3"/>
      <c r="E15" s="1"/>
      <c r="F15" s="2"/>
      <c r="G15" s="2"/>
      <c r="H15" s="3"/>
      <c r="I15" s="1"/>
      <c r="J15" s="2"/>
      <c r="K15" s="2"/>
      <c r="L15" s="2"/>
      <c r="M15" s="3"/>
      <c r="P15" s="99"/>
    </row>
    <row r="16" spans="1:16" x14ac:dyDescent="0.2">
      <c r="A16" s="1"/>
      <c r="B16" s="2"/>
      <c r="C16" s="2"/>
      <c r="D16" s="3"/>
      <c r="E16" s="1"/>
      <c r="F16" s="2"/>
      <c r="G16" s="2"/>
      <c r="H16" s="3"/>
      <c r="I16" s="1"/>
      <c r="J16" s="2"/>
      <c r="K16" s="2"/>
      <c r="L16" s="2"/>
      <c r="M16" s="3"/>
    </row>
    <row r="17" spans="1:13" x14ac:dyDescent="0.2">
      <c r="A17" s="1"/>
      <c r="B17" s="2"/>
      <c r="C17" s="2"/>
      <c r="D17" s="3"/>
      <c r="E17" s="1"/>
      <c r="F17" s="2"/>
      <c r="G17" s="2"/>
      <c r="H17" s="3"/>
      <c r="I17" s="1"/>
      <c r="J17" s="2"/>
      <c r="K17" s="2"/>
      <c r="L17" s="2"/>
      <c r="M17" s="3"/>
    </row>
    <row r="18" spans="1:13" x14ac:dyDescent="0.2">
      <c r="A18" s="1"/>
      <c r="B18" s="2"/>
      <c r="C18" s="2"/>
      <c r="D18" s="3"/>
      <c r="E18" s="1"/>
      <c r="F18" s="2"/>
      <c r="G18" s="2"/>
      <c r="H18" s="3"/>
      <c r="I18" s="1"/>
      <c r="J18" s="2"/>
      <c r="K18" s="2"/>
      <c r="L18" s="2"/>
      <c r="M18" s="3"/>
    </row>
    <row r="19" spans="1:13" x14ac:dyDescent="0.2">
      <c r="A19" s="1"/>
      <c r="B19" s="2"/>
      <c r="C19" s="2"/>
      <c r="D19" s="3"/>
      <c r="E19" s="1"/>
      <c r="F19" s="2"/>
      <c r="G19" s="2"/>
      <c r="H19" s="3"/>
      <c r="I19" s="1"/>
      <c r="J19" s="2"/>
      <c r="K19" s="2"/>
      <c r="L19" s="2"/>
      <c r="M19" s="3"/>
    </row>
    <row r="20" spans="1:13" x14ac:dyDescent="0.2">
      <c r="A20" s="1"/>
      <c r="B20" s="2"/>
      <c r="C20" s="2"/>
      <c r="D20" s="3"/>
      <c r="E20" s="1"/>
      <c r="F20" s="2"/>
      <c r="G20" s="2"/>
      <c r="H20" s="3"/>
      <c r="I20" s="1"/>
      <c r="J20" s="2"/>
      <c r="K20" s="2"/>
      <c r="L20" s="2"/>
      <c r="M20" s="3"/>
    </row>
    <row r="21" spans="1:13" ht="15.75" customHeight="1" x14ac:dyDescent="0.2">
      <c r="A21" s="1"/>
      <c r="B21" s="2"/>
      <c r="C21" s="2"/>
      <c r="D21" s="3"/>
      <c r="E21" s="1"/>
      <c r="F21" s="2"/>
      <c r="G21" s="2"/>
      <c r="H21" s="3"/>
      <c r="I21" s="1"/>
      <c r="J21" s="2"/>
      <c r="K21" s="2"/>
      <c r="L21" s="2"/>
      <c r="M21" s="3"/>
    </row>
    <row r="22" spans="1:13" ht="15.75" customHeight="1" x14ac:dyDescent="0.2">
      <c r="A22" s="1"/>
      <c r="B22" s="2"/>
      <c r="C22" s="2"/>
      <c r="D22" s="3"/>
      <c r="E22" s="1"/>
      <c r="F22" s="2"/>
      <c r="G22" s="2"/>
      <c r="H22" s="3"/>
      <c r="I22" s="1"/>
      <c r="J22" s="2"/>
      <c r="K22" s="2"/>
      <c r="L22" s="2"/>
      <c r="M22" s="3"/>
    </row>
    <row r="23" spans="1:13" ht="35.25" customHeight="1" x14ac:dyDescent="0.2">
      <c r="A23" s="1"/>
      <c r="B23" s="2"/>
      <c r="C23" s="2"/>
      <c r="D23" s="3"/>
      <c r="E23" s="4"/>
      <c r="F23" s="5"/>
      <c r="G23" s="5"/>
      <c r="H23" s="6"/>
      <c r="I23" s="7"/>
      <c r="J23" s="8"/>
      <c r="K23" s="8"/>
      <c r="L23" s="8"/>
      <c r="M23" s="9"/>
    </row>
    <row r="24" spans="1:13" ht="18.75" customHeight="1" x14ac:dyDescent="0.2">
      <c r="A24" s="10" t="s">
        <v>4</v>
      </c>
      <c r="B24" s="11">
        <v>13</v>
      </c>
      <c r="C24" s="11"/>
      <c r="D24" s="12"/>
      <c r="E24" s="164" t="s">
        <v>59</v>
      </c>
      <c r="F24" s="166" t="s">
        <v>60</v>
      </c>
      <c r="G24" s="77"/>
      <c r="H24" s="97"/>
      <c r="I24" s="17" t="s">
        <v>3</v>
      </c>
      <c r="J24" s="18" t="s">
        <v>8</v>
      </c>
      <c r="K24" s="18" t="s">
        <v>9</v>
      </c>
      <c r="L24" s="19" t="s">
        <v>11</v>
      </c>
      <c r="M24" s="20" t="s">
        <v>12</v>
      </c>
    </row>
    <row r="25" spans="1:13" ht="15" customHeight="1" x14ac:dyDescent="0.2">
      <c r="A25" s="21" t="s">
        <v>13</v>
      </c>
      <c r="B25" s="22">
        <v>161</v>
      </c>
      <c r="C25" s="22"/>
      <c r="D25" s="23"/>
      <c r="E25" s="98"/>
      <c r="F25" s="99"/>
      <c r="G25" s="99"/>
      <c r="H25" s="100"/>
      <c r="I25" s="24" t="s">
        <v>61</v>
      </c>
      <c r="J25" s="25">
        <v>0</v>
      </c>
      <c r="K25" s="25">
        <v>0</v>
      </c>
      <c r="L25" s="25">
        <v>360</v>
      </c>
      <c r="M25" s="26">
        <v>12</v>
      </c>
    </row>
    <row r="26" spans="1:13" ht="15" customHeight="1" x14ac:dyDescent="0.2">
      <c r="A26" s="168" t="s">
        <v>16</v>
      </c>
      <c r="B26" s="144" t="s">
        <v>62</v>
      </c>
      <c r="C26" s="125"/>
      <c r="D26" s="126"/>
      <c r="E26" s="98"/>
      <c r="F26" s="99"/>
      <c r="G26" s="99"/>
      <c r="H26" s="100"/>
      <c r="I26" s="27" t="s">
        <v>63</v>
      </c>
      <c r="J26" s="28">
        <v>0</v>
      </c>
      <c r="K26" s="28">
        <v>0</v>
      </c>
      <c r="L26" s="28">
        <v>360</v>
      </c>
      <c r="M26" s="29">
        <v>12</v>
      </c>
    </row>
    <row r="27" spans="1:13" ht="15" customHeight="1" x14ac:dyDescent="0.2">
      <c r="A27" s="98"/>
      <c r="B27" s="145"/>
      <c r="C27" s="99"/>
      <c r="D27" s="105"/>
      <c r="E27" s="98"/>
      <c r="F27" s="99"/>
      <c r="G27" s="99"/>
      <c r="H27" s="100"/>
      <c r="I27" s="27" t="s">
        <v>58</v>
      </c>
      <c r="J27" s="28">
        <v>0.01</v>
      </c>
      <c r="K27" s="28">
        <v>0.01</v>
      </c>
      <c r="L27" s="28"/>
      <c r="M27" s="29"/>
    </row>
    <row r="28" spans="1:13" ht="15" customHeight="1" x14ac:dyDescent="0.2">
      <c r="A28" s="98"/>
      <c r="B28" s="145"/>
      <c r="C28" s="99"/>
      <c r="D28" s="105"/>
      <c r="E28" s="98"/>
      <c r="F28" s="99"/>
      <c r="G28" s="99"/>
      <c r="H28" s="100"/>
      <c r="I28" s="27" t="s">
        <v>64</v>
      </c>
      <c r="J28" s="28">
        <v>0.01</v>
      </c>
      <c r="K28" s="28">
        <v>0.01</v>
      </c>
      <c r="L28" s="28"/>
      <c r="M28" s="29"/>
    </row>
    <row r="29" spans="1:13" ht="15" customHeight="1" x14ac:dyDescent="0.2">
      <c r="A29" s="165"/>
      <c r="B29" s="146"/>
      <c r="C29" s="115"/>
      <c r="D29" s="116"/>
      <c r="E29" s="165"/>
      <c r="F29" s="115"/>
      <c r="G29" s="115"/>
      <c r="H29" s="167"/>
      <c r="I29" s="70"/>
      <c r="J29" s="71"/>
      <c r="K29" s="71"/>
      <c r="L29" s="71"/>
      <c r="M29" s="72"/>
    </row>
    <row r="30" spans="1:13" ht="15" customHeight="1" x14ac:dyDescent="0.2">
      <c r="A30" s="131" t="s">
        <v>24</v>
      </c>
      <c r="B30" s="132"/>
      <c r="C30" s="132"/>
      <c r="D30" s="133"/>
      <c r="E30" s="147" t="s">
        <v>65</v>
      </c>
      <c r="F30" s="147" t="s">
        <v>66</v>
      </c>
      <c r="G30" s="125"/>
      <c r="H30" s="148"/>
      <c r="I30" s="149" t="s">
        <v>67</v>
      </c>
      <c r="J30" s="150"/>
      <c r="K30" s="150"/>
      <c r="L30" s="150"/>
      <c r="M30" s="151"/>
    </row>
    <row r="31" spans="1:13" ht="15" customHeight="1" x14ac:dyDescent="0.2">
      <c r="A31" s="39" t="s">
        <v>26</v>
      </c>
      <c r="B31" s="40" t="s">
        <v>27</v>
      </c>
      <c r="C31" s="41" t="s">
        <v>28</v>
      </c>
      <c r="D31" s="42" t="s">
        <v>29</v>
      </c>
      <c r="E31" s="99"/>
      <c r="F31" s="99"/>
      <c r="G31" s="99"/>
      <c r="H31" s="100"/>
      <c r="I31" s="152"/>
      <c r="J31" s="99"/>
      <c r="K31" s="99"/>
      <c r="L31" s="99"/>
      <c r="M31" s="105"/>
    </row>
    <row r="32" spans="1:13" ht="18" customHeight="1" x14ac:dyDescent="0.2">
      <c r="A32" s="43" t="s">
        <v>68</v>
      </c>
      <c r="B32" s="44" t="s">
        <v>68</v>
      </c>
      <c r="C32" s="44" t="s">
        <v>68</v>
      </c>
      <c r="D32" s="45" t="s">
        <v>68</v>
      </c>
      <c r="E32" s="99"/>
      <c r="F32" s="99"/>
      <c r="G32" s="99"/>
      <c r="H32" s="100"/>
      <c r="I32" s="153"/>
      <c r="J32" s="154"/>
      <c r="K32" s="154"/>
      <c r="L32" s="154"/>
      <c r="M32" s="155"/>
    </row>
    <row r="33" spans="1:13" ht="25.5" customHeight="1" x14ac:dyDescent="0.2">
      <c r="A33" s="39" t="s">
        <v>33</v>
      </c>
      <c r="B33" s="40" t="s">
        <v>34</v>
      </c>
      <c r="C33" s="41" t="s">
        <v>35</v>
      </c>
      <c r="D33" s="42" t="s">
        <v>36</v>
      </c>
      <c r="E33" s="99"/>
      <c r="F33" s="99"/>
      <c r="G33" s="99"/>
      <c r="H33" s="100"/>
      <c r="I33" s="27"/>
      <c r="J33" s="156" t="s">
        <v>51</v>
      </c>
      <c r="K33" s="157"/>
      <c r="L33" s="73" t="s">
        <v>52</v>
      </c>
      <c r="M33" s="74" t="s">
        <v>53</v>
      </c>
    </row>
    <row r="34" spans="1:13" ht="12.75" customHeight="1" x14ac:dyDescent="0.2">
      <c r="A34" s="43">
        <v>0.5</v>
      </c>
      <c r="B34" s="44">
        <v>0</v>
      </c>
      <c r="C34" s="44">
        <v>0</v>
      </c>
      <c r="D34" s="45">
        <v>0</v>
      </c>
      <c r="E34" s="99"/>
      <c r="F34" s="99"/>
      <c r="G34" s="99"/>
      <c r="H34" s="100"/>
      <c r="I34" s="27" t="s">
        <v>69</v>
      </c>
      <c r="J34" s="158">
        <v>829</v>
      </c>
      <c r="K34" s="157"/>
      <c r="L34" s="28">
        <v>799</v>
      </c>
      <c r="M34" s="75">
        <f t="shared" ref="M34:M35" si="0">+L34/J34</f>
        <v>0.96381182147165256</v>
      </c>
    </row>
    <row r="35" spans="1:13" ht="12.75" customHeight="1" x14ac:dyDescent="0.2">
      <c r="A35" s="1"/>
      <c r="B35" s="2"/>
      <c r="C35" s="2"/>
      <c r="D35" s="3"/>
      <c r="E35" s="99"/>
      <c r="F35" s="99"/>
      <c r="G35" s="99"/>
      <c r="H35" s="100"/>
      <c r="I35" s="27" t="s">
        <v>63</v>
      </c>
      <c r="J35" s="158">
        <v>227</v>
      </c>
      <c r="K35" s="157"/>
      <c r="L35" s="28">
        <v>227</v>
      </c>
      <c r="M35" s="75">
        <f t="shared" si="0"/>
        <v>1</v>
      </c>
    </row>
    <row r="36" spans="1:13" ht="12.75" customHeight="1" x14ac:dyDescent="0.2">
      <c r="A36" s="1"/>
      <c r="B36" s="2"/>
      <c r="C36" s="2"/>
      <c r="D36" s="3"/>
      <c r="E36" s="99"/>
      <c r="F36" s="99"/>
      <c r="G36" s="99"/>
      <c r="H36" s="100"/>
      <c r="I36" s="159"/>
      <c r="J36" s="160"/>
      <c r="K36" s="160"/>
      <c r="L36" s="160"/>
      <c r="M36" s="161"/>
    </row>
    <row r="37" spans="1:13" ht="12.75" customHeight="1" x14ac:dyDescent="0.2">
      <c r="A37" s="4"/>
      <c r="B37" s="5"/>
      <c r="C37" s="5"/>
      <c r="D37" s="6"/>
      <c r="E37" s="102"/>
      <c r="F37" s="102"/>
      <c r="G37" s="102"/>
      <c r="H37" s="103"/>
      <c r="I37" s="162"/>
      <c r="J37" s="102"/>
      <c r="K37" s="102"/>
      <c r="L37" s="102"/>
      <c r="M37" s="106"/>
    </row>
    <row r="38" spans="1:13" ht="15.75" customHeight="1" x14ac:dyDescent="0.2"/>
    <row r="39" spans="1:13" ht="15.75" customHeight="1" x14ac:dyDescent="0.2"/>
    <row r="40" spans="1:13" ht="15.75" customHeight="1" x14ac:dyDescent="0.2"/>
    <row r="41" spans="1:13" ht="15.75" customHeight="1" x14ac:dyDescent="0.2"/>
    <row r="42" spans="1:13" ht="15.75" customHeight="1" x14ac:dyDescent="0.2"/>
    <row r="43" spans="1:13" ht="15.75" customHeight="1" x14ac:dyDescent="0.2"/>
    <row r="44" spans="1:13" ht="15.75" customHeight="1" x14ac:dyDescent="0.2"/>
    <row r="45" spans="1:13" ht="15.75" customHeight="1" x14ac:dyDescent="0.2"/>
    <row r="46" spans="1:13" ht="15.75" customHeight="1" x14ac:dyDescent="0.2"/>
    <row r="47" spans="1:13" ht="15.75" customHeight="1" x14ac:dyDescent="0.2"/>
    <row r="48" spans="1:1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6">
    <mergeCell ref="A1:D1"/>
    <mergeCell ref="E1:H1"/>
    <mergeCell ref="I1:M1"/>
    <mergeCell ref="P13:P15"/>
    <mergeCell ref="E24:E29"/>
    <mergeCell ref="F24:H29"/>
    <mergeCell ref="A26:A29"/>
    <mergeCell ref="B26:D29"/>
    <mergeCell ref="A30:D30"/>
    <mergeCell ref="E30:E37"/>
    <mergeCell ref="F30:H37"/>
    <mergeCell ref="I30:M32"/>
    <mergeCell ref="J33:K33"/>
    <mergeCell ref="J34:K34"/>
    <mergeCell ref="J35:K35"/>
    <mergeCell ref="I36:M37"/>
  </mergeCells>
  <pageMargins left="0.7" right="0.7" top="0.75" bottom="0.75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PLAYAS DORADAS</vt:lpstr>
      <vt:lpstr>PUNTA COLORADA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Franceschelli</dc:creator>
  <cp:lastModifiedBy>gustavo mange</cp:lastModifiedBy>
  <dcterms:created xsi:type="dcterms:W3CDTF">2024-09-29T01:48:08Z</dcterms:created>
  <dcterms:modified xsi:type="dcterms:W3CDTF">2025-01-20T19:05:36Z</dcterms:modified>
</cp:coreProperties>
</file>